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24226"/>
  <mc:AlternateContent xmlns:mc="http://schemas.openxmlformats.org/markup-compatibility/2006">
    <mc:Choice Requires="x15">
      <x15ac:absPath xmlns:x15ac="http://schemas.microsoft.com/office/spreadsheetml/2010/11/ac" url="C:\Users\Ezekiel.Teya\Downloads\Governance Healthcheck &amp; Toolkit\All Guides and Templates\3. Increase Diversity On Your Commitee\"/>
    </mc:Choice>
  </mc:AlternateContent>
  <xr:revisionPtr revIDLastSave="0" documentId="13_ncr:1_{485287B5-6EB9-428E-9C58-511C8FE9EF55}" xr6:coauthVersionLast="47" xr6:coauthVersionMax="47" xr10:uidLastSave="{00000000-0000-0000-0000-000000000000}"/>
  <bookViews>
    <workbookView xWindow="20" yWindow="20" windowWidth="19180" windowHeight="10060" xr2:uid="{00000000-000D-0000-FFFF-FFFF00000000}"/>
  </bookViews>
  <sheets>
    <sheet name="Board Demographics" sheetId="5" r:id="rId1"/>
    <sheet name="Skills Matrix" sheetId="1" r:id="rId2"/>
    <sheet name="Matrix Analysis" sheetId="4" r:id="rId3"/>
  </sheets>
  <externalReferences>
    <externalReference r:id="rId4"/>
  </externalReferences>
  <definedNames>
    <definedName name="_xlnm._FilterDatabase" localSheetId="2" hidden="1">'Matrix Analysis'!$B$10:$E$57</definedName>
    <definedName name="_xlnm._FilterDatabase" localSheetId="1" hidden="1">'Skills Matrix'!$B$10:$Q$59</definedName>
    <definedName name="age">'Skills Matrix'!#REF!</definedName>
    <definedName name="Custom">'Skills Matrix'!#REF!</definedName>
    <definedName name="Ethnicity">'Skills Matrix'!#REF!</definedName>
    <definedName name="Gender">'Skills Matrix'!#REF!</definedName>
    <definedName name="Geography">'Skills Matrix'!#REF!</definedName>
    <definedName name="Name" localSheetId="2">'Matrix Analysis'!$C$10:$E$10</definedName>
    <definedName name="Name">'Skills Matrix'!$D$11:$Q$11</definedName>
    <definedName name="_xlnm.Print_Area" localSheetId="0">'Board Demographics'!$A$1:$U$63</definedName>
    <definedName name="_xlnm.Print_Titles" localSheetId="1">'Skills Matrix'!$10:$11</definedName>
    <definedName name="Ranking">'Skills Matrix'!$Q$5:$Q$7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4" i="1" l="1"/>
  <c r="D12" i="4" s="1"/>
  <c r="T15" i="1"/>
  <c r="D13" i="4" s="1"/>
  <c r="T19" i="1"/>
  <c r="D17" i="4" s="1"/>
  <c r="T16" i="1"/>
  <c r="D14" i="4" s="1"/>
  <c r="T17" i="1"/>
  <c r="D15" i="4" s="1"/>
  <c r="T18" i="1"/>
  <c r="D16" i="4" s="1"/>
  <c r="T21" i="1"/>
  <c r="D19" i="4" s="1"/>
  <c r="T22" i="1"/>
  <c r="D20" i="4" s="1"/>
  <c r="T23" i="1"/>
  <c r="D21" i="4" s="1"/>
  <c r="T24" i="1"/>
  <c r="D22" i="4" s="1"/>
  <c r="T25" i="1"/>
  <c r="D23" i="4" s="1"/>
  <c r="T26" i="1"/>
  <c r="D24" i="4" s="1"/>
  <c r="T28" i="1"/>
  <c r="D26" i="4" s="1"/>
  <c r="T29" i="1"/>
  <c r="D27" i="4" s="1"/>
  <c r="T30" i="1"/>
  <c r="D28" i="4" s="1"/>
  <c r="T31" i="1"/>
  <c r="D29" i="4" s="1"/>
  <c r="T32" i="1"/>
  <c r="D30" i="4" s="1"/>
  <c r="B33" i="4"/>
  <c r="B32" i="4"/>
  <c r="B31" i="4"/>
  <c r="B25" i="4"/>
  <c r="B18" i="4"/>
  <c r="B17" i="4"/>
  <c r="B16" i="4"/>
  <c r="B15" i="4"/>
  <c r="B14" i="4"/>
  <c r="B13" i="4"/>
  <c r="B12" i="4"/>
  <c r="B11" i="4"/>
  <c r="B28" i="1"/>
  <c r="B26" i="4" s="1"/>
  <c r="B32" i="1"/>
  <c r="B30" i="4" s="1"/>
  <c r="B31" i="1"/>
  <c r="B29" i="4" s="1"/>
  <c r="B30" i="1"/>
  <c r="B28" i="4" s="1"/>
  <c r="B29" i="1"/>
  <c r="B27" i="4" s="1"/>
  <c r="B26" i="1"/>
  <c r="B24" i="4" s="1"/>
  <c r="B25" i="1"/>
  <c r="B23" i="4" s="1"/>
  <c r="B24" i="1"/>
  <c r="B22" i="4" s="1"/>
  <c r="B23" i="1"/>
  <c r="B21" i="4" s="1"/>
  <c r="B22" i="1"/>
  <c r="B20" i="4" s="1"/>
  <c r="B21" i="1"/>
  <c r="B19" i="4" s="1"/>
  <c r="B34" i="4"/>
  <c r="B35" i="4"/>
  <c r="B36" i="4"/>
  <c r="B37" i="4"/>
  <c r="B38" i="4"/>
  <c r="B39" i="4"/>
  <c r="B40" i="4"/>
  <c r="B41" i="4"/>
  <c r="B42" i="4"/>
  <c r="B43" i="4"/>
  <c r="B44" i="4"/>
  <c r="B45" i="4"/>
  <c r="B46" i="4"/>
  <c r="B47" i="4"/>
  <c r="B48" i="4"/>
  <c r="B49" i="4"/>
  <c r="B50" i="4"/>
  <c r="B51" i="4"/>
  <c r="T34" i="1"/>
  <c r="D32" i="4" s="1"/>
  <c r="T59" i="1"/>
  <c r="D57" i="4" s="1"/>
  <c r="T55" i="1"/>
  <c r="D53" i="4" s="1"/>
  <c r="T52" i="1"/>
  <c r="D50" i="4" s="1"/>
  <c r="T51" i="1"/>
  <c r="D49" i="4" s="1"/>
  <c r="T50" i="1"/>
  <c r="D48" i="4" s="1"/>
  <c r="T49" i="1"/>
  <c r="D47" i="4" s="1"/>
  <c r="T48" i="1"/>
  <c r="D46" i="4" s="1"/>
  <c r="T42" i="1"/>
  <c r="D40" i="4" s="1"/>
  <c r="T39" i="1"/>
  <c r="D37" i="4" s="1"/>
  <c r="T38" i="1"/>
  <c r="D36" i="4" s="1"/>
  <c r="T37" i="1"/>
  <c r="D35" i="4" s="1"/>
  <c r="T36" i="1"/>
  <c r="D34" i="4" s="1"/>
  <c r="B57" i="4"/>
  <c r="B55" i="4"/>
  <c r="B54" i="4"/>
  <c r="B56" i="4"/>
  <c r="B53" i="4"/>
  <c r="B52" i="4"/>
  <c r="T35" i="1" l="1"/>
  <c r="D33" i="4" s="1"/>
  <c r="T40" i="1"/>
  <c r="D38" i="4" s="1"/>
  <c r="T41" i="1"/>
  <c r="D39" i="4" s="1"/>
  <c r="T43" i="1"/>
  <c r="D41" i="4" s="1"/>
  <c r="T44" i="1"/>
  <c r="D42" i="4" s="1"/>
  <c r="T45" i="1"/>
  <c r="D43" i="4" s="1"/>
  <c r="T46" i="1"/>
  <c r="D44" i="4" s="1"/>
  <c r="T47" i="1"/>
  <c r="D45" i="4" s="1"/>
  <c r="T53" i="1"/>
  <c r="D51" i="4" s="1"/>
  <c r="T54" i="1"/>
  <c r="D52" i="4" s="1"/>
  <c r="T56" i="1"/>
  <c r="D54" i="4" s="1"/>
  <c r="T57" i="1"/>
  <c r="D55" i="4" s="1"/>
  <c r="T58" i="1"/>
  <c r="D5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tc={169C51FD-C033-48AE-8A34-8FDDBD8270DE}</author>
  </authors>
  <commentList>
    <comment ref="B2" authorId="0" shapeId="0" xr:uid="{169C51FD-C033-48AE-8A34-8FDDBD8270DE}">
      <text>
        <t>[Threaded comment]
Your version of Excel allows you to read this threaded comment; however, any edits to it will get removed if the file is opened in a newer version of Excel. Learn more: https://go.microsoft.com/fwlink/?linkid=870924
Comment:
    Need to keep simple and align to the roles and responsibilities or regions and counties</t>
      </text>
    </comment>
  </commentList>
</comments>
</file>

<file path=xl/sharedStrings.xml><?xml version="1.0" encoding="utf-8"?>
<sst xmlns="http://schemas.openxmlformats.org/spreadsheetml/2006/main" count="106" uniqueCount="80">
  <si>
    <t>Board Demographic Summary</t>
  </si>
  <si>
    <t>Date</t>
  </si>
  <si>
    <t>Total no. of Committee Members</t>
  </si>
  <si>
    <t>Gender</t>
  </si>
  <si>
    <t>Male</t>
  </si>
  <si>
    <t>Female</t>
  </si>
  <si>
    <t>Prefer to self describe</t>
  </si>
  <si>
    <t>Prefer not to say</t>
  </si>
  <si>
    <t>Age</t>
  </si>
  <si>
    <t>Under 25</t>
  </si>
  <si>
    <t>25-30</t>
  </si>
  <si>
    <t>31-40</t>
  </si>
  <si>
    <t>41-50</t>
  </si>
  <si>
    <t>51-60</t>
  </si>
  <si>
    <t>Over 60</t>
  </si>
  <si>
    <t>Average Age</t>
  </si>
  <si>
    <t>Disability</t>
  </si>
  <si>
    <t>Yes</t>
  </si>
  <si>
    <t>No</t>
  </si>
  <si>
    <t>Ethnicity</t>
  </si>
  <si>
    <t>Asian</t>
  </si>
  <si>
    <t>Black</t>
  </si>
  <si>
    <t>Mixed</t>
  </si>
  <si>
    <t>White</t>
  </si>
  <si>
    <t>Other</t>
  </si>
  <si>
    <t>Sexual Orientation</t>
  </si>
  <si>
    <t>Asexual</t>
  </si>
  <si>
    <t>Bisexual</t>
  </si>
  <si>
    <t>Gay Man</t>
  </si>
  <si>
    <t>Gay woman / Lesbian</t>
  </si>
  <si>
    <t>Heterosexual</t>
  </si>
  <si>
    <t>Pansexual</t>
  </si>
  <si>
    <t>Board Skills Matrix</t>
  </si>
  <si>
    <t>Priority Legend</t>
  </si>
  <si>
    <t>High</t>
  </si>
  <si>
    <t>Medium</t>
  </si>
  <si>
    <t>Low/NA</t>
  </si>
  <si>
    <t>Board Members</t>
  </si>
  <si>
    <t>Name</t>
  </si>
  <si>
    <t>Business and Income Generation</t>
  </si>
  <si>
    <t>Chair experience</t>
  </si>
  <si>
    <t>Coaching</t>
  </si>
  <si>
    <t>Communications &amp; Marketing</t>
  </si>
  <si>
    <t>Competition Delivery</t>
  </si>
  <si>
    <t>Conflict Management</t>
  </si>
  <si>
    <t>Equality, Diversity &amp; Inclusion</t>
  </si>
  <si>
    <t>Event Management</t>
  </si>
  <si>
    <t>Facilities</t>
  </si>
  <si>
    <t>Financial planning</t>
  </si>
  <si>
    <t>Governance</t>
  </si>
  <si>
    <t>Human Resources</t>
  </si>
  <si>
    <t>Leadership</t>
  </si>
  <si>
    <t>Legal</t>
  </si>
  <si>
    <t>Local Government</t>
  </si>
  <si>
    <t>Membership</t>
  </si>
  <si>
    <t>Netball Specific Expertise</t>
  </si>
  <si>
    <t>Officiating</t>
  </si>
  <si>
    <t>Performance / Talent</t>
  </si>
  <si>
    <t xml:space="preserve">Public Funding </t>
  </si>
  <si>
    <t>Risk Management and audit</t>
  </si>
  <si>
    <t>Safeguarding</t>
  </si>
  <si>
    <t>Sport Development</t>
  </si>
  <si>
    <t>Strategic Planning</t>
  </si>
  <si>
    <t>Technology/IT</t>
  </si>
  <si>
    <t>Volunteer Management</t>
  </si>
  <si>
    <t>Board Skills Matrix Analysis</t>
  </si>
  <si>
    <t>Low</t>
  </si>
  <si>
    <t>Level of Importance</t>
  </si>
  <si>
    <t>Current Board Representation</t>
  </si>
  <si>
    <t>Recruitment Priority</t>
  </si>
  <si>
    <t>Action Required</t>
  </si>
  <si>
    <t>Target Date</t>
  </si>
  <si>
    <t>Who Will Be Responsible</t>
  </si>
  <si>
    <t>Professional Skills &amp; Experience</t>
  </si>
  <si>
    <t>Values</t>
  </si>
  <si>
    <t>Moral Compass</t>
  </si>
  <si>
    <t>General Skills</t>
  </si>
  <si>
    <t>tbc</t>
  </si>
  <si>
    <r>
      <t xml:space="preserve">Using this Matrix Analysis tab, a board may be able to identify existing capabilities as well as areas where board development or additional qualifications are needed. It imports data inputed in Tab 2 ("Matrix") and relays that information to determine recruitment priorities for the board.
</t>
    </r>
    <r>
      <rPr>
        <b/>
        <sz val="9"/>
        <color theme="1"/>
        <rFont val="Verdana"/>
        <family val="2"/>
      </rPr>
      <t xml:space="preserve">Directions: </t>
    </r>
    <r>
      <rPr>
        <sz val="9"/>
        <color theme="1"/>
        <rFont val="Verdana"/>
        <family val="2"/>
      </rPr>
      <t>Rate the level of importance for each of the values, moral compass', skills and experience as it pertains to your board. Then, see how that compares to your current board representation. Finally, determine recruitment priorities based on this comparison. you can then  set your recruitment priotity and detail and actions, target dates and responsible officers. Ratings to be used for level of importance and priority are a scale of High(3) to Low/Not Applicable (1).</t>
    </r>
  </si>
  <si>
    <t>This tool is designed to help boards assess the level of experience each member has in various skill areas, as well as the overall composition of the board as it relates to diversity. One Committee member should be responsible for completing this master document on behalf of the board. (This can also be used alongside the self-assessed individual skills audit found under effective succession planning.)
Directions: In the Skills/Experience Section, rate each board member using a scale of High(3) to Low/Not Applicable (1) to reflect the level of experience possessed in a particular area). In the Demographic Background Section, enter the qualifications as it relates to each director. Once completed, continue to Tab 3 ("Matrix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</si>
</sst>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0"/>
      <name val="Arial"/>
      <family val="2"/>
    </font>
    <font>
      <sz val="11"/>
      <color theme="1"/>
      <name val="Verdana"/>
      <family val="2"/>
    </font>
    <font>
      <b/>
      <sz val="11"/>
      <color theme="1"/>
      <name val="Verdana"/>
      <family val="2"/>
    </font>
    <font>
      <sz val="9"/>
      <color theme="1"/>
      <name val="Verdana"/>
      <family val="2"/>
    </font>
    <font>
      <b/>
      <sz val="9"/>
      <color theme="1"/>
      <name val="Verdana"/>
      <family val="2"/>
    </font>
    <font>
      <b/>
      <sz val="12"/>
      <color theme="1"/>
      <name val="Verdana"/>
      <family val="2"/>
    </font>
    <font>
      <sz val="10"/>
      <color theme="1"/>
      <name val="Verdana"/>
      <family val="2"/>
    </font>
    <font>
      <sz val="8"/>
      <color theme="1"/>
      <name val="Verdana"/>
      <family val="2"/>
    </font>
    <font>
      <b/>
      <sz val="10"/>
      <color theme="1"/>
      <name val="Verdana"/>
      <family val="2"/>
    </font>
    <font>
      <b/>
      <sz val="9"/>
      <name val="Verdana"/>
      <family val="2"/>
    </font>
    <font>
      <b/>
      <sz val="18"/>
      <color theme="1"/>
      <name val="Verdana"/>
      <family val="2"/>
    </font>
    <font>
      <i/>
      <sz val="8"/>
      <color theme="1"/>
      <name val="Verdana"/>
      <family val="2"/>
    </font>
    <font>
      <sz val="11"/>
      <color rgb="FF444444"/>
      <name val="Calibri"/>
      <family val="2"/>
      <charset val="1"/>
    </font>
    <font>
      <b/>
      <sz val="11"/>
      <color theme="1"/>
      <name val="Calibri"/>
      <family val="2"/>
      <scheme val="minor"/>
    </font>
    <font>
      <b/>
      <sz val="14"/>
      <color theme="1"/>
      <name val="Calibri"/>
      <family val="2"/>
      <scheme val="minor"/>
    </font>
    <font>
      <sz val="10"/>
      <color rgb="FF000000"/>
      <name val="Verdana"/>
      <family val="2"/>
    </font>
    <font>
      <b/>
      <sz val="10"/>
      <color rgb="FFFF0000"/>
      <name val="Verdana"/>
      <family val="2"/>
    </font>
  </fonts>
  <fills count="9">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0000"/>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rgb="FF000000"/>
      </bottom>
      <diagonal/>
    </border>
    <border>
      <left style="thin">
        <color indexed="64"/>
      </left>
      <right style="medium">
        <color indexed="64"/>
      </right>
      <top style="medium">
        <color indexed="64"/>
      </top>
      <bottom style="medium">
        <color rgb="FF000000"/>
      </bottom>
      <diagonal/>
    </border>
    <border>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top style="medium">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115">
    <xf numFmtId="0" fontId="0" fillId="0" borderId="0" xfId="0"/>
    <xf numFmtId="0" fontId="4" fillId="6" borderId="0" xfId="0" applyFont="1" applyFill="1"/>
    <xf numFmtId="0" fontId="7" fillId="6" borderId="0" xfId="0" applyFont="1" applyFill="1"/>
    <xf numFmtId="0" fontId="9" fillId="6" borderId="7" xfId="0" applyFont="1" applyFill="1" applyBorder="1" applyAlignment="1">
      <alignment horizontal="center"/>
    </xf>
    <xf numFmtId="0" fontId="9" fillId="6" borderId="19" xfId="0" applyFont="1" applyFill="1" applyBorder="1" applyAlignment="1">
      <alignment horizontal="center"/>
    </xf>
    <xf numFmtId="0" fontId="10" fillId="3" borderId="12" xfId="0" applyFont="1" applyFill="1" applyBorder="1" applyAlignment="1">
      <alignment horizontal="left" vertical="center"/>
    </xf>
    <xf numFmtId="0" fontId="10" fillId="3" borderId="13" xfId="0" applyFont="1" applyFill="1" applyBorder="1" applyAlignment="1">
      <alignment horizontal="center" vertical="center"/>
    </xf>
    <xf numFmtId="0" fontId="10" fillId="2" borderId="12" xfId="0" applyFont="1" applyFill="1" applyBorder="1" applyAlignment="1">
      <alignment horizontal="left" vertical="center"/>
    </xf>
    <xf numFmtId="0" fontId="10" fillId="2" borderId="13" xfId="0" applyFont="1" applyFill="1" applyBorder="1" applyAlignment="1">
      <alignment horizontal="center" vertical="center"/>
    </xf>
    <xf numFmtId="0" fontId="10" fillId="4" borderId="14" xfId="0" applyFont="1" applyFill="1" applyBorder="1" applyAlignment="1">
      <alignment horizontal="left" vertical="center"/>
    </xf>
    <xf numFmtId="0" fontId="10" fillId="4" borderId="15" xfId="0" applyFont="1" applyFill="1" applyBorder="1" applyAlignment="1">
      <alignment horizontal="center" vertical="center"/>
    </xf>
    <xf numFmtId="0" fontId="5" fillId="6" borderId="0" xfId="0" applyFont="1" applyFill="1"/>
    <xf numFmtId="0" fontId="5" fillId="5" borderId="8" xfId="0" applyFont="1" applyFill="1" applyBorder="1" applyAlignment="1">
      <alignment wrapText="1"/>
    </xf>
    <xf numFmtId="0" fontId="5" fillId="5" borderId="8" xfId="0" applyFont="1" applyFill="1" applyBorder="1"/>
    <xf numFmtId="0" fontId="5" fillId="5" borderId="18" xfId="0" applyFont="1" applyFill="1" applyBorder="1"/>
    <xf numFmtId="0" fontId="4" fillId="6" borderId="2" xfId="0" applyFont="1" applyFill="1" applyBorder="1" applyAlignment="1">
      <alignment vertical="center" wrapText="1"/>
    </xf>
    <xf numFmtId="0" fontId="4" fillId="6" borderId="1" xfId="0" applyFont="1" applyFill="1" applyBorder="1" applyAlignment="1">
      <alignment horizontal="center" vertical="center"/>
    </xf>
    <xf numFmtId="0" fontId="5" fillId="6" borderId="0" xfId="0" applyFont="1" applyFill="1" applyAlignment="1">
      <alignment wrapText="1"/>
    </xf>
    <xf numFmtId="1" fontId="5" fillId="6" borderId="0" xfId="0" applyNumberFormat="1" applyFont="1" applyFill="1" applyAlignment="1">
      <alignment wrapText="1"/>
    </xf>
    <xf numFmtId="0" fontId="4" fillId="6" borderId="0" xfId="0" applyFont="1" applyFill="1" applyAlignment="1">
      <alignment vertical="center" wrapText="1"/>
    </xf>
    <xf numFmtId="0" fontId="11" fillId="6" borderId="0" xfId="0" applyFont="1" applyFill="1" applyProtection="1">
      <protection locked="0"/>
    </xf>
    <xf numFmtId="0" fontId="2" fillId="6" borderId="0" xfId="0" applyFont="1" applyFill="1" applyProtection="1">
      <protection locked="0"/>
    </xf>
    <xf numFmtId="0" fontId="6" fillId="6" borderId="0" xfId="0" applyFont="1" applyFill="1" applyProtection="1">
      <protection locked="0"/>
    </xf>
    <xf numFmtId="0" fontId="8" fillId="6" borderId="0" xfId="0" applyFont="1" applyFill="1" applyAlignment="1" applyProtection="1">
      <alignment horizontal="left" wrapText="1"/>
      <protection locked="0"/>
    </xf>
    <xf numFmtId="0" fontId="5" fillId="6" borderId="5" xfId="0" applyFont="1" applyFill="1" applyBorder="1" applyAlignment="1" applyProtection="1">
      <alignment horizontal="center" vertical="center" wrapText="1"/>
      <protection locked="0"/>
    </xf>
    <xf numFmtId="0" fontId="5" fillId="6" borderId="10" xfId="0" applyFont="1" applyFill="1" applyBorder="1" applyAlignment="1" applyProtection="1">
      <alignment horizontal="center" vertical="center" wrapText="1"/>
      <protection locked="0"/>
    </xf>
    <xf numFmtId="0" fontId="3" fillId="6" borderId="0" xfId="0" applyFont="1" applyFill="1" applyAlignment="1" applyProtection="1">
      <alignment wrapText="1"/>
      <protection locked="0"/>
    </xf>
    <xf numFmtId="0" fontId="8" fillId="6" borderId="0" xfId="0" applyFont="1" applyFill="1" applyAlignment="1" applyProtection="1">
      <alignment vertical="center" wrapText="1"/>
      <protection locked="0"/>
    </xf>
    <xf numFmtId="0" fontId="4" fillId="6" borderId="0" xfId="0" applyFont="1" applyFill="1" applyProtection="1">
      <protection locked="0"/>
    </xf>
    <xf numFmtId="0" fontId="2" fillId="6" borderId="0" xfId="0" applyFont="1" applyFill="1" applyAlignment="1" applyProtection="1">
      <alignment wrapText="1"/>
      <protection locked="0"/>
    </xf>
    <xf numFmtId="0" fontId="10" fillId="3" borderId="12" xfId="0" applyFont="1" applyFill="1" applyBorder="1" applyAlignment="1" applyProtection="1">
      <alignment horizontal="left" vertical="center"/>
      <protection locked="0"/>
    </xf>
    <xf numFmtId="0" fontId="10" fillId="3" borderId="13" xfId="0" applyFont="1" applyFill="1" applyBorder="1" applyAlignment="1" applyProtection="1">
      <alignment horizontal="center" vertical="center"/>
      <protection locked="0"/>
    </xf>
    <xf numFmtId="0" fontId="10" fillId="2" borderId="12" xfId="0" applyFont="1" applyFill="1" applyBorder="1" applyAlignment="1" applyProtection="1">
      <alignment horizontal="center" vertical="center"/>
      <protection locked="0"/>
    </xf>
    <xf numFmtId="0" fontId="10" fillId="2" borderId="13" xfId="0" applyFont="1" applyFill="1" applyBorder="1" applyAlignment="1" applyProtection="1">
      <alignment horizontal="center" vertical="center"/>
      <protection locked="0"/>
    </xf>
    <xf numFmtId="0" fontId="10" fillId="4" borderId="14" xfId="0" applyFont="1" applyFill="1" applyBorder="1" applyAlignment="1" applyProtection="1">
      <alignment horizontal="center" vertical="center"/>
      <protection locked="0"/>
    </xf>
    <xf numFmtId="0" fontId="10" fillId="4" borderId="15" xfId="0" applyFont="1" applyFill="1" applyBorder="1" applyAlignment="1" applyProtection="1">
      <alignment horizontal="center" vertical="center"/>
      <protection locked="0"/>
    </xf>
    <xf numFmtId="0" fontId="5" fillId="5" borderId="11" xfId="0" applyFont="1" applyFill="1" applyBorder="1" applyProtection="1">
      <protection locked="0"/>
    </xf>
    <xf numFmtId="0" fontId="4" fillId="6" borderId="1" xfId="0" applyFont="1" applyFill="1" applyBorder="1" applyAlignment="1" applyProtection="1">
      <alignment horizontal="center" vertical="center"/>
      <protection locked="0"/>
    </xf>
    <xf numFmtId="0" fontId="6" fillId="6" borderId="0" xfId="0" applyFont="1" applyFill="1"/>
    <xf numFmtId="0" fontId="0" fillId="0" borderId="0" xfId="0" applyAlignment="1">
      <alignment wrapText="1"/>
    </xf>
    <xf numFmtId="0" fontId="0" fillId="0" borderId="1" xfId="0" applyBorder="1" applyAlignment="1">
      <alignment wrapText="1"/>
    </xf>
    <xf numFmtId="0" fontId="14" fillId="7" borderId="1" xfId="0" applyFont="1" applyFill="1" applyBorder="1" applyAlignment="1">
      <alignment wrapText="1"/>
    </xf>
    <xf numFmtId="0" fontId="14" fillId="0" borderId="10" xfId="0" applyFont="1" applyBorder="1" applyAlignment="1">
      <alignment wrapText="1"/>
    </xf>
    <xf numFmtId="0" fontId="15" fillId="0" borderId="0" xfId="0" applyFont="1" applyAlignment="1">
      <alignment wrapText="1"/>
    </xf>
    <xf numFmtId="0" fontId="14" fillId="0" borderId="0" xfId="0" applyFont="1" applyAlignment="1">
      <alignment horizontal="center" vertical="center" wrapText="1"/>
    </xf>
    <xf numFmtId="0" fontId="0" fillId="0" borderId="0" xfId="0" applyAlignment="1">
      <alignment horizontal="center" vertical="center" wrapText="1"/>
    </xf>
    <xf numFmtId="0" fontId="4" fillId="6" borderId="1" xfId="0" applyFont="1" applyFill="1" applyBorder="1" applyAlignment="1">
      <alignment vertical="center" wrapText="1"/>
    </xf>
    <xf numFmtId="0" fontId="13" fillId="0" borderId="1" xfId="0" quotePrefix="1" applyFont="1" applyBorder="1"/>
    <xf numFmtId="0" fontId="4" fillId="6" borderId="1" xfId="0" quotePrefix="1" applyFont="1" applyFill="1" applyBorder="1" applyAlignment="1">
      <alignment vertical="center" wrapText="1"/>
    </xf>
    <xf numFmtId="0" fontId="16" fillId="6" borderId="1" xfId="0" applyFont="1" applyFill="1" applyBorder="1" applyAlignment="1">
      <alignment vertical="center" wrapText="1"/>
    </xf>
    <xf numFmtId="0" fontId="2" fillId="8" borderId="0" xfId="0" applyFont="1" applyFill="1" applyProtection="1">
      <protection locked="0"/>
    </xf>
    <xf numFmtId="0" fontId="4" fillId="6" borderId="20" xfId="0" applyFont="1" applyFill="1" applyBorder="1" applyAlignment="1" applyProtection="1">
      <alignment horizontal="center" vertical="center"/>
      <protection locked="0"/>
    </xf>
    <xf numFmtId="0" fontId="5" fillId="5" borderId="0" xfId="0" applyFont="1" applyFill="1" applyBorder="1" applyProtection="1">
      <protection locked="0"/>
    </xf>
    <xf numFmtId="0" fontId="5" fillId="6" borderId="26" xfId="0" applyFont="1" applyFill="1" applyBorder="1" applyAlignment="1" applyProtection="1">
      <alignment horizontal="center" vertical="center" wrapText="1"/>
      <protection locked="0"/>
    </xf>
    <xf numFmtId="0" fontId="5" fillId="6" borderId="27" xfId="0" applyFont="1" applyFill="1" applyBorder="1" applyAlignment="1" applyProtection="1">
      <alignment horizontal="center" vertical="center" wrapText="1"/>
      <protection locked="0"/>
    </xf>
    <xf numFmtId="0" fontId="3" fillId="6" borderId="29" xfId="0" applyFont="1" applyFill="1" applyBorder="1" applyAlignment="1" applyProtection="1">
      <alignment wrapText="1"/>
      <protection locked="0"/>
    </xf>
    <xf numFmtId="0" fontId="2" fillId="6" borderId="29" xfId="0" applyFont="1" applyFill="1" applyBorder="1" applyProtection="1">
      <protection locked="0"/>
    </xf>
    <xf numFmtId="0" fontId="9" fillId="7" borderId="24" xfId="0" applyFont="1" applyFill="1" applyBorder="1"/>
    <xf numFmtId="0" fontId="4" fillId="0" borderId="22" xfId="0" applyFont="1" applyBorder="1"/>
    <xf numFmtId="0" fontId="4" fillId="0" borderId="20" xfId="0" applyFont="1" applyBorder="1"/>
    <xf numFmtId="0" fontId="5" fillId="7" borderId="20" xfId="0" applyFont="1" applyFill="1" applyBorder="1"/>
    <xf numFmtId="0" fontId="4" fillId="0" borderId="12" xfId="0" applyFont="1" applyBorder="1"/>
    <xf numFmtId="0" fontId="5" fillId="7" borderId="1" xfId="0" applyFont="1" applyFill="1" applyBorder="1"/>
    <xf numFmtId="0" fontId="4" fillId="0" borderId="1" xfId="0" applyFont="1" applyBorder="1"/>
    <xf numFmtId="0" fontId="9" fillId="7" borderId="8" xfId="0" applyFont="1" applyFill="1" applyBorder="1" applyAlignment="1">
      <alignment horizontal="center"/>
    </xf>
    <xf numFmtId="0" fontId="5" fillId="7" borderId="30" xfId="0" applyFont="1" applyFill="1" applyBorder="1" applyAlignment="1" applyProtection="1">
      <alignment horizontal="center" vertical="center" wrapText="1"/>
      <protection locked="0"/>
    </xf>
    <xf numFmtId="0" fontId="5" fillId="7" borderId="0" xfId="0" applyFont="1" applyFill="1" applyBorder="1" applyAlignment="1" applyProtection="1">
      <alignment horizontal="center" vertical="center" wrapText="1"/>
      <protection locked="0"/>
    </xf>
    <xf numFmtId="0" fontId="5" fillId="5" borderId="32" xfId="0" applyFont="1" applyFill="1" applyBorder="1" applyProtection="1">
      <protection locked="0"/>
    </xf>
    <xf numFmtId="0" fontId="9" fillId="0" borderId="33" xfId="0" applyFont="1" applyBorder="1"/>
    <xf numFmtId="0" fontId="9" fillId="0" borderId="34" xfId="0" applyFont="1" applyBorder="1"/>
    <xf numFmtId="0" fontId="9" fillId="6" borderId="34" xfId="0" applyFont="1" applyFill="1" applyBorder="1"/>
    <xf numFmtId="0" fontId="5" fillId="6" borderId="1" xfId="0" applyFont="1" applyFill="1" applyBorder="1" applyAlignment="1" applyProtection="1">
      <alignment horizontal="center" vertical="center" wrapText="1"/>
      <protection locked="0"/>
    </xf>
    <xf numFmtId="1" fontId="5" fillId="6" borderId="1" xfId="0" applyNumberFormat="1" applyFont="1" applyFill="1" applyBorder="1" applyAlignment="1" applyProtection="1">
      <alignment horizontal="center" vertical="center" wrapText="1"/>
      <protection locked="0"/>
    </xf>
    <xf numFmtId="1" fontId="5" fillId="6" borderId="28" xfId="0" applyNumberFormat="1" applyFont="1" applyFill="1" applyBorder="1" applyAlignment="1">
      <alignment horizontal="center" vertical="center"/>
    </xf>
    <xf numFmtId="1" fontId="5" fillId="6" borderId="18" xfId="0" applyNumberFormat="1" applyFont="1" applyFill="1" applyBorder="1" applyAlignment="1">
      <alignment horizontal="center" vertical="center"/>
    </xf>
    <xf numFmtId="1" fontId="5" fillId="6" borderId="1" xfId="0" applyNumberFormat="1" applyFont="1" applyFill="1" applyBorder="1" applyAlignment="1">
      <alignment horizontal="center" vertical="center"/>
    </xf>
    <xf numFmtId="0" fontId="9" fillId="5" borderId="1" xfId="0" applyFont="1" applyFill="1" applyBorder="1" applyAlignment="1">
      <alignment wrapText="1"/>
    </xf>
    <xf numFmtId="0" fontId="5" fillId="6" borderId="35" xfId="0" applyFont="1" applyFill="1" applyBorder="1" applyAlignment="1" applyProtection="1">
      <alignment horizontal="center" vertical="center" wrapText="1"/>
      <protection locked="0"/>
    </xf>
    <xf numFmtId="1" fontId="5" fillId="6" borderId="35" xfId="0" applyNumberFormat="1" applyFont="1" applyFill="1" applyBorder="1" applyAlignment="1" applyProtection="1">
      <alignment horizontal="center" vertical="center" wrapText="1"/>
      <protection locked="0"/>
    </xf>
    <xf numFmtId="0" fontId="5" fillId="6" borderId="31" xfId="0" applyFont="1" applyFill="1" applyBorder="1" applyAlignment="1" applyProtection="1">
      <alignment horizontal="center" vertical="center" wrapText="1"/>
      <protection locked="0"/>
    </xf>
    <xf numFmtId="1" fontId="5" fillId="6" borderId="31" xfId="0" applyNumberFormat="1" applyFont="1" applyFill="1" applyBorder="1" applyAlignment="1" applyProtection="1">
      <alignment horizontal="center" vertical="center" wrapText="1"/>
      <protection locked="0"/>
    </xf>
    <xf numFmtId="0" fontId="5" fillId="7" borderId="0" xfId="0" applyFont="1" applyFill="1" applyBorder="1"/>
    <xf numFmtId="1" fontId="5" fillId="7" borderId="0" xfId="0" applyNumberFormat="1" applyFont="1" applyFill="1" applyBorder="1" applyAlignment="1" applyProtection="1">
      <alignment horizontal="center" vertical="center" wrapText="1"/>
      <protection locked="0"/>
    </xf>
    <xf numFmtId="0" fontId="9" fillId="7" borderId="20" xfId="0" applyFont="1" applyFill="1" applyBorder="1"/>
    <xf numFmtId="0" fontId="9" fillId="6" borderId="35" xfId="0" applyFont="1" applyFill="1" applyBorder="1" applyAlignment="1">
      <alignment horizontal="center"/>
    </xf>
    <xf numFmtId="0" fontId="4" fillId="6" borderId="31" xfId="0" applyFont="1" applyFill="1" applyBorder="1" applyAlignment="1">
      <alignment horizontal="center" vertical="center"/>
    </xf>
    <xf numFmtId="0" fontId="9" fillId="7" borderId="20" xfId="0" applyFont="1" applyFill="1" applyBorder="1" applyAlignment="1">
      <alignment horizontal="center"/>
    </xf>
    <xf numFmtId="0" fontId="9" fillId="7" borderId="18" xfId="0" applyFont="1" applyFill="1" applyBorder="1" applyAlignment="1">
      <alignment horizontal="center"/>
    </xf>
    <xf numFmtId="0" fontId="17" fillId="0" borderId="31" xfId="0" applyFont="1" applyBorder="1"/>
    <xf numFmtId="0" fontId="17" fillId="0" borderId="1" xfId="0" applyFont="1" applyBorder="1"/>
    <xf numFmtId="0" fontId="17" fillId="6" borderId="1" xfId="0" applyFont="1" applyFill="1" applyBorder="1"/>
    <xf numFmtId="0" fontId="14" fillId="7" borderId="1"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14" fillId="7" borderId="23"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14" fillId="0" borderId="0" xfId="0" applyFont="1" applyAlignment="1">
      <alignment horizontal="center" vertical="center" wrapText="1"/>
    </xf>
    <xf numFmtId="0" fontId="15" fillId="0" borderId="1" xfId="0" applyFont="1" applyBorder="1" applyAlignment="1">
      <alignment horizontal="center" wrapText="1"/>
    </xf>
    <xf numFmtId="17" fontId="15" fillId="0" borderId="1" xfId="0" applyNumberFormat="1" applyFont="1" applyBorder="1" applyAlignment="1">
      <alignment horizontal="center" wrapText="1"/>
    </xf>
    <xf numFmtId="0" fontId="14" fillId="7" borderId="9" xfId="0" applyFont="1" applyFill="1" applyBorder="1" applyAlignment="1">
      <alignment horizontal="center" wrapText="1"/>
    </xf>
    <xf numFmtId="0" fontId="14" fillId="7" borderId="25" xfId="0" applyFont="1" applyFill="1" applyBorder="1" applyAlignment="1">
      <alignment horizontal="center" wrapText="1"/>
    </xf>
    <xf numFmtId="0" fontId="14" fillId="7" borderId="1" xfId="0" applyFont="1" applyFill="1" applyBorder="1" applyAlignment="1">
      <alignment horizontal="center" wrapText="1"/>
    </xf>
    <xf numFmtId="0" fontId="5" fillId="6" borderId="16" xfId="0" applyFont="1" applyFill="1" applyBorder="1" applyAlignment="1">
      <alignment horizontal="center"/>
    </xf>
    <xf numFmtId="0" fontId="5" fillId="6" borderId="17" xfId="0" applyFont="1" applyFill="1" applyBorder="1" applyAlignment="1">
      <alignment horizontal="center"/>
    </xf>
    <xf numFmtId="0" fontId="9" fillId="6" borderId="6" xfId="0" applyFont="1" applyFill="1" applyBorder="1" applyAlignment="1">
      <alignment horizontal="center"/>
    </xf>
    <xf numFmtId="0" fontId="9" fillId="6" borderId="3" xfId="0" applyFont="1" applyFill="1" applyBorder="1" applyAlignment="1">
      <alignment horizontal="center"/>
    </xf>
    <xf numFmtId="0" fontId="9" fillId="6" borderId="4" xfId="0" applyFont="1" applyFill="1" applyBorder="1" applyAlignment="1">
      <alignment horizontal="center"/>
    </xf>
    <xf numFmtId="0" fontId="7" fillId="6" borderId="0" xfId="0" applyFont="1" applyFill="1" applyAlignment="1">
      <alignment horizontal="left" wrapText="1"/>
    </xf>
    <xf numFmtId="0" fontId="7" fillId="6" borderId="13" xfId="0" applyFont="1" applyFill="1" applyBorder="1" applyAlignment="1">
      <alignment horizontal="left" wrapText="1"/>
    </xf>
    <xf numFmtId="0" fontId="12" fillId="6" borderId="0" xfId="0" applyFont="1" applyFill="1" applyAlignment="1" applyProtection="1">
      <alignment horizontal="left" vertical="center" wrapText="1"/>
      <protection locked="0"/>
    </xf>
    <xf numFmtId="0" fontId="8" fillId="6" borderId="0" xfId="0" applyFont="1" applyFill="1" applyAlignment="1" applyProtection="1">
      <alignment horizontal="left" vertical="center" wrapText="1"/>
      <protection locked="0"/>
    </xf>
    <xf numFmtId="0" fontId="4" fillId="6" borderId="0" xfId="0" applyFont="1" applyFill="1" applyAlignment="1" applyProtection="1">
      <alignment vertical="center" wrapText="1"/>
      <protection locked="0"/>
    </xf>
    <xf numFmtId="0" fontId="4" fillId="6" borderId="13" xfId="0" applyFont="1" applyFill="1" applyBorder="1" applyAlignment="1" applyProtection="1">
      <alignment vertical="center" wrapText="1"/>
      <protection locked="0"/>
    </xf>
    <xf numFmtId="0" fontId="5" fillId="6" borderId="16" xfId="0" applyFont="1" applyFill="1" applyBorder="1" applyAlignment="1" applyProtection="1">
      <alignment horizontal="center"/>
      <protection locked="0"/>
    </xf>
    <xf numFmtId="0" fontId="5" fillId="6" borderId="17" xfId="0" applyFont="1" applyFill="1" applyBorder="1" applyAlignment="1" applyProtection="1">
      <alignment horizontal="center"/>
      <protection locked="0"/>
    </xf>
  </cellXfs>
  <cellStyles count="2">
    <cellStyle name="Normal" xfId="0" builtinId="0"/>
    <cellStyle name="Normal 2" xfId="1" xr:uid="{00000000-0005-0000-0000-000001000000}"/>
  </cellStyles>
  <dxfs count="0"/>
  <tableStyles count="0" defaultTableStyle="TableStyleMedium9" defaultPivotStyle="PivotStyleLight16"/>
  <colors>
    <mruColors>
      <color rgb="FFCCFF66"/>
      <color rgb="FFE6E6E6"/>
      <color rgb="FFF0EA00"/>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Gender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46D-465E-B876-B465076089B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46D-465E-B876-B465076089B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46D-465E-B876-B465076089B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46D-465E-B876-B465076089B9}"/>
              </c:ext>
            </c:extLst>
          </c:dPt>
          <c:cat>
            <c:strRef>
              <c:f>'Board Demographics'!$C$7:$F$7</c:f>
              <c:strCache>
                <c:ptCount val="4"/>
                <c:pt idx="0">
                  <c:v>Male</c:v>
                </c:pt>
                <c:pt idx="1">
                  <c:v>Female</c:v>
                </c:pt>
                <c:pt idx="2">
                  <c:v>Prefer to self describe</c:v>
                </c:pt>
                <c:pt idx="3">
                  <c:v>Prefer not to say</c:v>
                </c:pt>
              </c:strCache>
            </c:strRef>
          </c:cat>
          <c:val>
            <c:numRef>
              <c:f>'Board Demographics'!$C$8:$F$8</c:f>
              <c:numCache>
                <c:formatCode>General</c:formatCode>
                <c:ptCount val="4"/>
              </c:numCache>
            </c:numRef>
          </c:val>
          <c:extLst>
            <c:ext xmlns:c16="http://schemas.microsoft.com/office/drawing/2014/chart" uri="{C3380CC4-5D6E-409C-BE32-E72D297353CC}">
              <c16:uniqueId val="{00000008-746D-465E-B876-B465076089B9}"/>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Ethnicity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7F4-40F3-AB56-DFFE1EE65B9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7F4-40F3-AB56-DFFE1EE65B9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7F4-40F3-AB56-DFFE1EE65B98}"/>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7F4-40F3-AB56-DFFE1EE65B98}"/>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7F4-40F3-AB56-DFFE1EE65B98}"/>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A7F4-40F3-AB56-DFFE1EE65B98}"/>
              </c:ext>
            </c:extLst>
          </c:dPt>
          <c:cat>
            <c:strRef>
              <c:f>'Board Demographics'!$N$27:$S$27</c:f>
              <c:strCache>
                <c:ptCount val="6"/>
                <c:pt idx="0">
                  <c:v>Asian</c:v>
                </c:pt>
                <c:pt idx="1">
                  <c:v>Black</c:v>
                </c:pt>
                <c:pt idx="2">
                  <c:v>Mixed</c:v>
                </c:pt>
                <c:pt idx="3">
                  <c:v>White</c:v>
                </c:pt>
                <c:pt idx="4">
                  <c:v>Other</c:v>
                </c:pt>
                <c:pt idx="5">
                  <c:v>Prefer not to say</c:v>
                </c:pt>
              </c:strCache>
            </c:strRef>
          </c:cat>
          <c:val>
            <c:numRef>
              <c:f>'Board Demographics'!$N$28:$S$28</c:f>
              <c:numCache>
                <c:formatCode>General</c:formatCode>
                <c:ptCount val="6"/>
              </c:numCache>
            </c:numRef>
          </c:val>
          <c:extLst>
            <c:ext xmlns:c16="http://schemas.microsoft.com/office/drawing/2014/chart" uri="{C3380CC4-5D6E-409C-BE32-E72D297353CC}">
              <c16:uniqueId val="{0000000C-A7F4-40F3-AB56-DFFE1EE65B98}"/>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Disability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CD5-49CD-B123-B9A14E6933B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CD5-49CD-B123-B9A14E6933B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CD5-49CD-B123-B9A14E6933BE}"/>
              </c:ext>
            </c:extLst>
          </c:dPt>
          <c:cat>
            <c:strRef>
              <c:f>'Board Demographics'!$C$27:$E$27</c:f>
              <c:strCache>
                <c:ptCount val="3"/>
                <c:pt idx="0">
                  <c:v>Yes</c:v>
                </c:pt>
                <c:pt idx="1">
                  <c:v>No</c:v>
                </c:pt>
                <c:pt idx="2">
                  <c:v>Prefer not to say</c:v>
                </c:pt>
              </c:strCache>
            </c:strRef>
          </c:cat>
          <c:val>
            <c:numRef>
              <c:f>'Board Demographics'!$C$28:$E$28</c:f>
              <c:numCache>
                <c:formatCode>General</c:formatCode>
                <c:ptCount val="3"/>
              </c:numCache>
            </c:numRef>
          </c:val>
          <c:extLst>
            <c:ext xmlns:c16="http://schemas.microsoft.com/office/drawing/2014/chart" uri="{C3380CC4-5D6E-409C-BE32-E72D297353CC}">
              <c16:uniqueId val="{00000006-6CD5-49CD-B123-B9A14E6933BE}"/>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Age</a:t>
            </a:r>
          </a:p>
        </c:rich>
      </c:tx>
      <c:layout>
        <c:manualLayout>
          <c:xMode val="edge"/>
          <c:yMode val="edge"/>
          <c:x val="0.47795660257493722"/>
          <c:y val="3.240740740740740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34F-46C1-8698-1FC4EC2FEE2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34F-46C1-8698-1FC4EC2FEE2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34F-46C1-8698-1FC4EC2FEE2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34F-46C1-8698-1FC4EC2FEE2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A34F-46C1-8698-1FC4EC2FEE2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A34F-46C1-8698-1FC4EC2FEE2C}"/>
              </c:ext>
            </c:extLst>
          </c:dPt>
          <c:cat>
            <c:strRef>
              <c:f>'Board Demographics'!$N$7:$S$7</c:f>
              <c:strCache>
                <c:ptCount val="6"/>
                <c:pt idx="0">
                  <c:v>Under 25</c:v>
                </c:pt>
                <c:pt idx="1">
                  <c:v>25-30</c:v>
                </c:pt>
                <c:pt idx="2">
                  <c:v>31-40</c:v>
                </c:pt>
                <c:pt idx="3">
                  <c:v>41-50</c:v>
                </c:pt>
                <c:pt idx="4">
                  <c:v>51-60</c:v>
                </c:pt>
                <c:pt idx="5">
                  <c:v>Over 60</c:v>
                </c:pt>
              </c:strCache>
            </c:strRef>
          </c:cat>
          <c:val>
            <c:numRef>
              <c:f>'Board Demographics'!$N$8:$S$8</c:f>
              <c:numCache>
                <c:formatCode>General</c:formatCode>
                <c:ptCount val="6"/>
              </c:numCache>
            </c:numRef>
          </c:val>
          <c:extLst>
            <c:ext xmlns:c16="http://schemas.microsoft.com/office/drawing/2014/chart" uri="{C3380CC4-5D6E-409C-BE32-E72D297353CC}">
              <c16:uniqueId val="{0000000C-A34F-46C1-8698-1FC4EC2FEE2C}"/>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Sexual Orientation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89C-4671-B794-E3976080A08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89C-4671-B794-E3976080A08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89C-4671-B794-E3976080A08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89C-4671-B794-E3976080A08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89C-4671-B794-E3976080A089}"/>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89C-4671-B794-E3976080A089}"/>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889C-4671-B794-E3976080A089}"/>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889C-4671-B794-E3976080A089}"/>
              </c:ext>
            </c:extLst>
          </c:dPt>
          <c:cat>
            <c:strRef>
              <c:f>'Board Demographics'!$C$46:$J$46</c:f>
              <c:strCache>
                <c:ptCount val="8"/>
                <c:pt idx="0">
                  <c:v>Asexual</c:v>
                </c:pt>
                <c:pt idx="1">
                  <c:v>Bisexual</c:v>
                </c:pt>
                <c:pt idx="2">
                  <c:v>Gay Man</c:v>
                </c:pt>
                <c:pt idx="3">
                  <c:v>Gay woman / Lesbian</c:v>
                </c:pt>
                <c:pt idx="4">
                  <c:v>Heterosexual</c:v>
                </c:pt>
                <c:pt idx="5">
                  <c:v>Pansexual</c:v>
                </c:pt>
                <c:pt idx="6">
                  <c:v>Prefer to self describe</c:v>
                </c:pt>
                <c:pt idx="7">
                  <c:v>Prefer not to say</c:v>
                </c:pt>
              </c:strCache>
            </c:strRef>
          </c:cat>
          <c:val>
            <c:numRef>
              <c:f>'Board Demographics'!$C$47:$J$47</c:f>
              <c:numCache>
                <c:formatCode>General</c:formatCode>
                <c:ptCount val="8"/>
              </c:numCache>
            </c:numRef>
          </c:val>
          <c:extLst>
            <c:ext xmlns:c16="http://schemas.microsoft.com/office/drawing/2014/chart" uri="{C3380CC4-5D6E-409C-BE32-E72D297353CC}">
              <c16:uniqueId val="{00000010-889C-4671-B794-E3976080A089}"/>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174625</xdr:colOff>
      <xdr:row>9</xdr:row>
      <xdr:rowOff>12700</xdr:rowOff>
    </xdr:from>
    <xdr:to>
      <xdr:col>5</xdr:col>
      <xdr:colOff>577850</xdr:colOff>
      <xdr:row>23</xdr:row>
      <xdr:rowOff>177800</xdr:rowOff>
    </xdr:to>
    <xdr:graphicFrame macro="">
      <xdr:nvGraphicFramePr>
        <xdr:cNvPr id="2" name="Chart 1">
          <a:extLst>
            <a:ext uri="{FF2B5EF4-FFF2-40B4-BE49-F238E27FC236}">
              <a16:creationId xmlns:a16="http://schemas.microsoft.com/office/drawing/2014/main" id="{C60ECA9C-A808-4187-A512-E6E6D8A786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609787</xdr:colOff>
      <xdr:row>28</xdr:row>
      <xdr:rowOff>100480</xdr:rowOff>
    </xdr:from>
    <xdr:to>
      <xdr:col>17</xdr:col>
      <xdr:colOff>562162</xdr:colOff>
      <xdr:row>43</xdr:row>
      <xdr:rowOff>81430</xdr:rowOff>
    </xdr:to>
    <xdr:graphicFrame macro="">
      <xdr:nvGraphicFramePr>
        <xdr:cNvPr id="3" name="Chart 2">
          <a:extLst>
            <a:ext uri="{FF2B5EF4-FFF2-40B4-BE49-F238E27FC236}">
              <a16:creationId xmlns:a16="http://schemas.microsoft.com/office/drawing/2014/main" id="{A3EF3934-F991-48C4-9D3D-1158975E6E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149225</xdr:colOff>
      <xdr:row>28</xdr:row>
      <xdr:rowOff>101600</xdr:rowOff>
    </xdr:from>
    <xdr:to>
      <xdr:col>5</xdr:col>
      <xdr:colOff>520700</xdr:colOff>
      <xdr:row>43</xdr:row>
      <xdr:rowOff>82550</xdr:rowOff>
    </xdr:to>
    <xdr:graphicFrame macro="">
      <xdr:nvGraphicFramePr>
        <xdr:cNvPr id="4" name="Chart 3">
          <a:extLst>
            <a:ext uri="{FF2B5EF4-FFF2-40B4-BE49-F238E27FC236}">
              <a16:creationId xmlns:a16="http://schemas.microsoft.com/office/drawing/2014/main" id="{7C83BD70-384E-46A1-84DD-19394FE0BD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111125</xdr:colOff>
      <xdr:row>9</xdr:row>
      <xdr:rowOff>44450</xdr:rowOff>
    </xdr:from>
    <xdr:to>
      <xdr:col>17</xdr:col>
      <xdr:colOff>292100</xdr:colOff>
      <xdr:row>24</xdr:row>
      <xdr:rowOff>25400</xdr:rowOff>
    </xdr:to>
    <xdr:graphicFrame macro="">
      <xdr:nvGraphicFramePr>
        <xdr:cNvPr id="5" name="Chart 4">
          <a:extLst>
            <a:ext uri="{FF2B5EF4-FFF2-40B4-BE49-F238E27FC236}">
              <a16:creationId xmlns:a16="http://schemas.microsoft.com/office/drawing/2014/main" id="{90F16AAE-644B-4496-AB0B-107080A873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149225</xdr:colOff>
      <xdr:row>47</xdr:row>
      <xdr:rowOff>127000</xdr:rowOff>
    </xdr:from>
    <xdr:to>
      <xdr:col>5</xdr:col>
      <xdr:colOff>571500</xdr:colOff>
      <xdr:row>62</xdr:row>
      <xdr:rowOff>107950</xdr:rowOff>
    </xdr:to>
    <xdr:graphicFrame macro="">
      <xdr:nvGraphicFramePr>
        <xdr:cNvPr id="6" name="Chart 5">
          <a:extLst>
            <a:ext uri="{FF2B5EF4-FFF2-40B4-BE49-F238E27FC236}">
              <a16:creationId xmlns:a16="http://schemas.microsoft.com/office/drawing/2014/main" id="{2DAE5BF2-D394-4E22-B175-D23BF07C8F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nglandnetballcouk-my.sharepoint.com/personal/ezekiel_teya_englandnetball_co_uk/Documents/Desktop/Gov/Toolkit%20Docs/3.%20Board%20Skills%20Matrix%20-%20udated%20march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x"/>
      <sheetName val="Matrix Analysis"/>
    </sheetNames>
    <sheetDataSet>
      <sheetData sheetId="0">
        <row r="22">
          <cell r="B22" t="str">
            <v>Proudly Female</v>
          </cell>
        </row>
        <row r="23">
          <cell r="B23" t="str">
            <v>Dedicated to Difference</v>
          </cell>
        </row>
        <row r="24">
          <cell r="B24" t="str">
            <v>Driven by Insight</v>
          </cell>
        </row>
        <row r="25">
          <cell r="B25" t="str">
            <v>People Centred</v>
          </cell>
        </row>
        <row r="26">
          <cell r="B26" t="str">
            <v>Consciously Sustainable</v>
          </cell>
        </row>
        <row r="27">
          <cell r="B27" t="str">
            <v>Endlessly Innovating</v>
          </cell>
        </row>
        <row r="29">
          <cell r="B29" t="str">
            <v>Communication</v>
          </cell>
        </row>
        <row r="30">
          <cell r="B30" t="str">
            <v>Teamwork</v>
          </cell>
        </row>
        <row r="31">
          <cell r="B31" t="str">
            <v>Adaptability</v>
          </cell>
        </row>
        <row r="32">
          <cell r="B32" t="str">
            <v>Problem-solving</v>
          </cell>
        </row>
        <row r="33">
          <cell r="B33" t="str">
            <v>Creatitivty</v>
          </cell>
        </row>
      </sheetData>
      <sheetData sheetId="1"/>
    </sheetDataSet>
  </externalBook>
</externalLink>
</file>

<file path=xl/persons/person.xml><?xml version="1.0" encoding="utf-8"?>
<personList xmlns="http://schemas.microsoft.com/office/spreadsheetml/2018/threadedcomments" xmlns:x="http://schemas.openxmlformats.org/spreadsheetml/2006/main">
  <person displayName="Naomi Defroand" id="{366A002D-9FB8-447A-AE76-ED5E4720C967}" userId="S::Naomi.Defroand@englandnetball.co.uk::5f611fd8-a640-4f3c-bedc-7e9e8a574be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 dT="2022-02-16T16:33:12.57" personId="{366A002D-9FB8-447A-AE76-ED5E4720C967}" id="{169C51FD-C033-48AE-8A34-8FDDBD8270DE}">
    <text>Need to keep simple and align to the roles and responsibilities or regions and counties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655E7-9918-427F-B8CD-05C7A336937A}">
  <dimension ref="A1:S47"/>
  <sheetViews>
    <sheetView tabSelected="1" view="pageBreakPreview" zoomScale="40" zoomScaleNormal="100" zoomScaleSheetLayoutView="40" workbookViewId="0">
      <selection activeCell="N28" sqref="N28"/>
    </sheetView>
  </sheetViews>
  <sheetFormatPr defaultColWidth="8.7265625" defaultRowHeight="14.5" x14ac:dyDescent="0.35"/>
  <cols>
    <col min="1" max="2" width="8.7265625" style="39"/>
    <col min="3" max="3" width="24.81640625" style="39" customWidth="1"/>
    <col min="4" max="4" width="10.81640625" style="39" customWidth="1"/>
    <col min="5" max="5" width="14.54296875" style="39" customWidth="1"/>
    <col min="6" max="6" width="12.54296875" style="39" customWidth="1"/>
    <col min="7" max="8" width="13.453125" style="39" customWidth="1"/>
    <col min="9" max="13" width="8.7265625" style="39"/>
    <col min="14" max="14" width="11.453125" style="39" bestFit="1" customWidth="1"/>
    <col min="15" max="15" width="12.81640625" style="39" customWidth="1"/>
    <col min="16" max="16" width="8.7265625" style="39"/>
    <col min="17" max="17" width="11.1796875" style="39" customWidth="1"/>
    <col min="18" max="18" width="10.1796875" style="39" customWidth="1"/>
    <col min="19" max="16384" width="8.7265625" style="39"/>
  </cols>
  <sheetData>
    <row r="1" spans="1:19" s="43" customFormat="1" ht="18.5" x14ac:dyDescent="0.45">
      <c r="A1" s="97" t="s">
        <v>0</v>
      </c>
      <c r="B1" s="97"/>
      <c r="C1" s="97"/>
      <c r="D1" s="97"/>
      <c r="E1" s="97"/>
      <c r="F1" s="97"/>
      <c r="G1" s="97"/>
      <c r="H1" s="97"/>
      <c r="I1" s="97"/>
      <c r="J1" s="97"/>
      <c r="K1" s="97"/>
      <c r="L1" s="98" t="s">
        <v>1</v>
      </c>
      <c r="M1" s="98"/>
    </row>
    <row r="2" spans="1:19" ht="15" thickBot="1" x14ac:dyDescent="0.4"/>
    <row r="3" spans="1:19" ht="15" thickBot="1" x14ac:dyDescent="0.4">
      <c r="A3" s="99" t="s">
        <v>2</v>
      </c>
      <c r="B3" s="100"/>
      <c r="C3" s="100"/>
      <c r="D3" s="42"/>
    </row>
    <row r="7" spans="1:19" ht="29" x14ac:dyDescent="0.35">
      <c r="A7" s="92" t="s">
        <v>3</v>
      </c>
      <c r="B7" s="93"/>
      <c r="C7" s="41" t="s">
        <v>4</v>
      </c>
      <c r="D7" s="41" t="s">
        <v>5</v>
      </c>
      <c r="E7" s="41" t="s">
        <v>6</v>
      </c>
      <c r="F7" s="41" t="s">
        <v>7</v>
      </c>
      <c r="L7" s="91" t="s">
        <v>8</v>
      </c>
      <c r="M7" s="91"/>
      <c r="N7" s="41" t="s">
        <v>9</v>
      </c>
      <c r="O7" s="41" t="s">
        <v>10</v>
      </c>
      <c r="P7" s="41" t="s">
        <v>11</v>
      </c>
      <c r="Q7" s="41" t="s">
        <v>12</v>
      </c>
      <c r="R7" s="41" t="s">
        <v>13</v>
      </c>
      <c r="S7" s="41" t="s">
        <v>14</v>
      </c>
    </row>
    <row r="8" spans="1:19" x14ac:dyDescent="0.35">
      <c r="A8" s="94"/>
      <c r="B8" s="95"/>
      <c r="C8" s="40"/>
      <c r="D8" s="40"/>
      <c r="E8" s="40"/>
      <c r="F8" s="40"/>
      <c r="L8" s="91"/>
      <c r="M8" s="91"/>
      <c r="N8" s="40"/>
      <c r="O8" s="40"/>
      <c r="P8" s="40"/>
      <c r="Q8" s="40"/>
      <c r="R8" s="40"/>
      <c r="S8" s="40"/>
    </row>
    <row r="9" spans="1:19" x14ac:dyDescent="0.35">
      <c r="L9" s="101" t="s">
        <v>15</v>
      </c>
      <c r="M9" s="101"/>
      <c r="N9" s="40"/>
    </row>
    <row r="27" spans="1:19" ht="43.5" x14ac:dyDescent="0.35">
      <c r="A27" s="91" t="s">
        <v>16</v>
      </c>
      <c r="B27" s="91"/>
      <c r="C27" s="41" t="s">
        <v>17</v>
      </c>
      <c r="D27" s="41" t="s">
        <v>18</v>
      </c>
      <c r="E27" s="41" t="s">
        <v>7</v>
      </c>
      <c r="L27" s="91" t="s">
        <v>19</v>
      </c>
      <c r="M27" s="91"/>
      <c r="N27" s="41" t="s">
        <v>20</v>
      </c>
      <c r="O27" s="41" t="s">
        <v>21</v>
      </c>
      <c r="P27" s="41" t="s">
        <v>22</v>
      </c>
      <c r="Q27" s="41" t="s">
        <v>23</v>
      </c>
      <c r="R27" s="41" t="s">
        <v>24</v>
      </c>
      <c r="S27" s="41" t="s">
        <v>7</v>
      </c>
    </row>
    <row r="28" spans="1:19" x14ac:dyDescent="0.35">
      <c r="A28" s="91"/>
      <c r="B28" s="91"/>
      <c r="C28" s="40"/>
      <c r="D28" s="40"/>
      <c r="E28" s="40"/>
      <c r="L28" s="91"/>
      <c r="M28" s="91"/>
      <c r="N28" s="40"/>
      <c r="O28" s="40"/>
      <c r="P28" s="40"/>
      <c r="Q28" s="40"/>
      <c r="R28" s="40"/>
      <c r="S28" s="40"/>
    </row>
    <row r="46" spans="1:19" ht="43.5" x14ac:dyDescent="0.35">
      <c r="A46" s="92" t="s">
        <v>25</v>
      </c>
      <c r="B46" s="93"/>
      <c r="C46" s="41" t="s">
        <v>26</v>
      </c>
      <c r="D46" s="41" t="s">
        <v>27</v>
      </c>
      <c r="E46" s="41" t="s">
        <v>28</v>
      </c>
      <c r="F46" s="41" t="s">
        <v>29</v>
      </c>
      <c r="G46" s="41" t="s">
        <v>30</v>
      </c>
      <c r="H46" s="41" t="s">
        <v>31</v>
      </c>
      <c r="I46" s="41" t="s">
        <v>6</v>
      </c>
      <c r="J46" s="41" t="s">
        <v>7</v>
      </c>
      <c r="L46" s="96"/>
      <c r="M46" s="96"/>
      <c r="N46" s="44"/>
      <c r="O46" s="44"/>
      <c r="P46" s="44"/>
      <c r="Q46" s="44"/>
      <c r="R46" s="44"/>
      <c r="S46" s="44"/>
    </row>
    <row r="47" spans="1:19" x14ac:dyDescent="0.35">
      <c r="A47" s="94"/>
      <c r="B47" s="95"/>
      <c r="C47" s="40"/>
      <c r="D47" s="40"/>
      <c r="E47" s="40"/>
      <c r="F47" s="40"/>
      <c r="G47" s="40"/>
      <c r="H47" s="40"/>
      <c r="I47" s="40"/>
      <c r="J47" s="40"/>
      <c r="L47" s="96"/>
      <c r="M47" s="96"/>
      <c r="N47" s="45"/>
      <c r="O47" s="45"/>
      <c r="P47" s="45"/>
      <c r="Q47" s="45"/>
      <c r="R47" s="45"/>
      <c r="S47" s="45"/>
    </row>
  </sheetData>
  <mergeCells count="10">
    <mergeCell ref="A27:B28"/>
    <mergeCell ref="L27:M28"/>
    <mergeCell ref="A46:B47"/>
    <mergeCell ref="L46:M47"/>
    <mergeCell ref="A1:K1"/>
    <mergeCell ref="L1:M1"/>
    <mergeCell ref="A3:C3"/>
    <mergeCell ref="A7:B8"/>
    <mergeCell ref="L7:M8"/>
    <mergeCell ref="L9:M9"/>
  </mergeCells>
  <pageMargins left="0.7" right="0.7" top="0.75" bottom="0.75" header="0.3" footer="0.3"/>
  <pageSetup paperSize="9" scale="4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T66"/>
  <sheetViews>
    <sheetView zoomScale="61" zoomScaleNormal="61" workbookViewId="0">
      <selection activeCell="B5" sqref="B5:O7"/>
    </sheetView>
  </sheetViews>
  <sheetFormatPr defaultColWidth="11.453125" defaultRowHeight="11.5" x14ac:dyDescent="0.25"/>
  <cols>
    <col min="1" max="1" width="3.1796875" style="1" customWidth="1"/>
    <col min="2" max="2" width="35.81640625" style="1" customWidth="1"/>
    <col min="3" max="17" width="8.54296875" style="1" customWidth="1"/>
    <col min="18" max="19" width="7.81640625" style="1" customWidth="1"/>
    <col min="20" max="20" width="10.7265625" style="1" customWidth="1"/>
    <col min="21" max="21" width="2.1796875" style="1" bestFit="1" customWidth="1"/>
    <col min="22" max="16384" width="11.453125" style="1"/>
  </cols>
  <sheetData>
    <row r="2" spans="2:20" ht="15" x14ac:dyDescent="0.3">
      <c r="B2" s="38" t="s">
        <v>32</v>
      </c>
      <c r="C2" s="2"/>
      <c r="D2" s="2"/>
      <c r="E2" s="2"/>
      <c r="F2" s="2"/>
      <c r="G2" s="2"/>
      <c r="H2" s="2"/>
      <c r="I2" s="2"/>
      <c r="J2" s="2"/>
      <c r="K2" s="2"/>
      <c r="L2" s="2"/>
      <c r="M2" s="2"/>
      <c r="N2" s="2"/>
      <c r="O2" s="2"/>
    </row>
    <row r="3" spans="2:20" ht="13.75" customHeight="1" thickBot="1" x14ac:dyDescent="0.35">
      <c r="B3" s="2"/>
      <c r="C3" s="2"/>
      <c r="D3" s="2"/>
      <c r="E3" s="2"/>
      <c r="F3" s="2"/>
      <c r="G3" s="2"/>
      <c r="H3" s="2"/>
      <c r="I3" s="2"/>
      <c r="J3" s="2"/>
      <c r="K3" s="2"/>
      <c r="L3" s="2"/>
      <c r="M3" s="2"/>
      <c r="N3" s="2"/>
      <c r="O3" s="2"/>
    </row>
    <row r="4" spans="2:20" ht="15" customHeight="1" x14ac:dyDescent="0.3">
      <c r="B4" s="2"/>
      <c r="C4" s="2"/>
      <c r="D4" s="2"/>
      <c r="E4" s="2"/>
      <c r="F4" s="2"/>
      <c r="G4" s="2"/>
      <c r="H4" s="2"/>
      <c r="I4" s="2"/>
      <c r="J4" s="2"/>
      <c r="K4" s="2"/>
      <c r="L4" s="2"/>
      <c r="M4" s="2"/>
      <c r="N4" s="2"/>
      <c r="O4" s="2"/>
      <c r="P4" s="102" t="s">
        <v>33</v>
      </c>
      <c r="Q4" s="103"/>
    </row>
    <row r="5" spans="2:20" ht="22.4" customHeight="1" x14ac:dyDescent="0.25">
      <c r="B5" s="107" t="s">
        <v>79</v>
      </c>
      <c r="C5" s="107"/>
      <c r="D5" s="107"/>
      <c r="E5" s="107"/>
      <c r="F5" s="107"/>
      <c r="G5" s="107"/>
      <c r="H5" s="107"/>
      <c r="I5" s="107"/>
      <c r="J5" s="107"/>
      <c r="K5" s="107"/>
      <c r="L5" s="107"/>
      <c r="M5" s="107"/>
      <c r="N5" s="107"/>
      <c r="O5" s="108"/>
      <c r="P5" s="5" t="s">
        <v>34</v>
      </c>
      <c r="Q5" s="6">
        <v>3</v>
      </c>
    </row>
    <row r="6" spans="2:20" ht="24" customHeight="1" x14ac:dyDescent="0.25">
      <c r="B6" s="107"/>
      <c r="C6" s="107"/>
      <c r="D6" s="107"/>
      <c r="E6" s="107"/>
      <c r="F6" s="107"/>
      <c r="G6" s="107"/>
      <c r="H6" s="107"/>
      <c r="I6" s="107"/>
      <c r="J6" s="107"/>
      <c r="K6" s="107"/>
      <c r="L6" s="107"/>
      <c r="M6" s="107"/>
      <c r="N6" s="107"/>
      <c r="O6" s="108"/>
      <c r="P6" s="7" t="s">
        <v>35</v>
      </c>
      <c r="Q6" s="8">
        <v>2</v>
      </c>
    </row>
    <row r="7" spans="2:20" ht="39" customHeight="1" thickBot="1" x14ac:dyDescent="0.3">
      <c r="B7" s="107"/>
      <c r="C7" s="107"/>
      <c r="D7" s="107"/>
      <c r="E7" s="107"/>
      <c r="F7" s="107"/>
      <c r="G7" s="107"/>
      <c r="H7" s="107"/>
      <c r="I7" s="107"/>
      <c r="J7" s="107"/>
      <c r="K7" s="107"/>
      <c r="L7" s="107"/>
      <c r="M7" s="107"/>
      <c r="N7" s="107"/>
      <c r="O7" s="108"/>
      <c r="P7" s="9" t="s">
        <v>36</v>
      </c>
      <c r="Q7" s="10">
        <v>1</v>
      </c>
    </row>
    <row r="9" spans="2:20" ht="12" thickBot="1" x14ac:dyDescent="0.3"/>
    <row r="10" spans="2:20" ht="14" thickBot="1" x14ac:dyDescent="0.35">
      <c r="B10" s="11"/>
      <c r="C10" s="104" t="s">
        <v>37</v>
      </c>
      <c r="D10" s="105"/>
      <c r="E10" s="105"/>
      <c r="F10" s="105"/>
      <c r="G10" s="105"/>
      <c r="H10" s="105"/>
      <c r="I10" s="105"/>
      <c r="J10" s="105"/>
      <c r="K10" s="105"/>
      <c r="L10" s="105"/>
      <c r="M10" s="105"/>
      <c r="N10" s="105"/>
      <c r="O10" s="105"/>
      <c r="P10" s="105"/>
      <c r="Q10" s="106"/>
    </row>
    <row r="11" spans="2:20" ht="13.5" x14ac:dyDescent="0.3">
      <c r="C11" s="3" t="s">
        <v>38</v>
      </c>
      <c r="D11" s="3" t="s">
        <v>38</v>
      </c>
      <c r="E11" s="3" t="s">
        <v>38</v>
      </c>
      <c r="F11" s="3" t="s">
        <v>38</v>
      </c>
      <c r="G11" s="3" t="s">
        <v>38</v>
      </c>
      <c r="H11" s="3" t="s">
        <v>38</v>
      </c>
      <c r="I11" s="3" t="s">
        <v>38</v>
      </c>
      <c r="J11" s="3" t="s">
        <v>38</v>
      </c>
      <c r="K11" s="3" t="s">
        <v>38</v>
      </c>
      <c r="L11" s="3" t="s">
        <v>38</v>
      </c>
      <c r="M11" s="3" t="s">
        <v>38</v>
      </c>
      <c r="N11" s="3" t="s">
        <v>38</v>
      </c>
      <c r="O11" s="3" t="s">
        <v>38</v>
      </c>
      <c r="P11" s="3" t="s">
        <v>38</v>
      </c>
      <c r="Q11" s="4" t="s">
        <v>38</v>
      </c>
    </row>
    <row r="12" spans="2:20" ht="30" customHeight="1" x14ac:dyDescent="0.3">
      <c r="C12" s="84"/>
      <c r="D12" s="84"/>
      <c r="E12" s="84"/>
      <c r="F12" s="84"/>
      <c r="G12" s="84"/>
      <c r="H12" s="84"/>
      <c r="I12" s="84"/>
      <c r="J12" s="84"/>
      <c r="K12" s="84"/>
      <c r="L12" s="84"/>
      <c r="M12" s="84"/>
      <c r="N12" s="84"/>
      <c r="O12" s="84"/>
      <c r="P12" s="84"/>
      <c r="Q12" s="84"/>
    </row>
    <row r="13" spans="2:20" ht="30" customHeight="1" x14ac:dyDescent="0.3">
      <c r="B13" s="83" t="s">
        <v>74</v>
      </c>
      <c r="C13" s="86"/>
      <c r="D13" s="64"/>
      <c r="E13" s="64"/>
      <c r="F13" s="64"/>
      <c r="G13" s="64"/>
      <c r="H13" s="64"/>
      <c r="I13" s="64"/>
      <c r="J13" s="64"/>
      <c r="K13" s="64"/>
      <c r="L13" s="64"/>
      <c r="M13" s="64"/>
      <c r="N13" s="64"/>
      <c r="O13" s="64"/>
      <c r="P13" s="64"/>
      <c r="Q13" s="87"/>
    </row>
    <row r="14" spans="2:20" ht="54.5" customHeight="1" x14ac:dyDescent="0.3">
      <c r="B14" s="88" t="s">
        <v>77</v>
      </c>
      <c r="C14" s="85"/>
      <c r="D14" s="85"/>
      <c r="E14" s="85"/>
      <c r="F14" s="85"/>
      <c r="G14" s="85"/>
      <c r="H14" s="85"/>
      <c r="I14" s="85"/>
      <c r="J14" s="85"/>
      <c r="K14" s="85"/>
      <c r="L14" s="85"/>
      <c r="M14" s="85"/>
      <c r="N14" s="85"/>
      <c r="O14" s="85"/>
      <c r="P14" s="85"/>
      <c r="Q14" s="85"/>
      <c r="T14" s="18" t="str">
        <f t="shared" ref="T14:T19" si="0">IFERROR(AVERAGE(C14:Q14),"tbc")</f>
        <v>tbc</v>
      </c>
    </row>
    <row r="15" spans="2:20" ht="52" customHeight="1" x14ac:dyDescent="0.3">
      <c r="B15" s="89" t="s">
        <v>77</v>
      </c>
      <c r="C15" s="16"/>
      <c r="D15" s="16"/>
      <c r="E15" s="16"/>
      <c r="F15" s="16"/>
      <c r="G15" s="16"/>
      <c r="H15" s="16"/>
      <c r="I15" s="16"/>
      <c r="J15" s="16"/>
      <c r="K15" s="16"/>
      <c r="L15" s="16"/>
      <c r="M15" s="16"/>
      <c r="N15" s="16"/>
      <c r="O15" s="16"/>
      <c r="P15" s="16"/>
      <c r="Q15" s="16"/>
      <c r="T15" s="18" t="str">
        <f t="shared" si="0"/>
        <v>tbc</v>
      </c>
    </row>
    <row r="16" spans="2:20" ht="38" customHeight="1" x14ac:dyDescent="0.3">
      <c r="B16" s="89" t="s">
        <v>77</v>
      </c>
      <c r="C16" s="16"/>
      <c r="D16" s="16"/>
      <c r="E16" s="16"/>
      <c r="F16" s="16"/>
      <c r="G16" s="16"/>
      <c r="H16" s="16"/>
      <c r="I16" s="16"/>
      <c r="J16" s="16"/>
      <c r="K16" s="16"/>
      <c r="L16" s="16"/>
      <c r="M16" s="16"/>
      <c r="N16" s="16"/>
      <c r="O16" s="16"/>
      <c r="P16" s="16"/>
      <c r="Q16" s="16"/>
      <c r="T16" s="18" t="str">
        <f t="shared" si="0"/>
        <v>tbc</v>
      </c>
    </row>
    <row r="17" spans="2:20" ht="46.5" customHeight="1" x14ac:dyDescent="0.3">
      <c r="B17" s="89" t="s">
        <v>77</v>
      </c>
      <c r="C17" s="16"/>
      <c r="D17" s="16"/>
      <c r="E17" s="16"/>
      <c r="F17" s="16"/>
      <c r="G17" s="16"/>
      <c r="H17" s="16"/>
      <c r="I17" s="16"/>
      <c r="J17" s="16"/>
      <c r="K17" s="16"/>
      <c r="L17" s="16"/>
      <c r="M17" s="16"/>
      <c r="N17" s="16"/>
      <c r="O17" s="16"/>
      <c r="P17" s="16"/>
      <c r="Q17" s="16"/>
      <c r="T17" s="18" t="str">
        <f t="shared" si="0"/>
        <v>tbc</v>
      </c>
    </row>
    <row r="18" spans="2:20" ht="53.5" customHeight="1" x14ac:dyDescent="0.3">
      <c r="B18" s="90" t="s">
        <v>77</v>
      </c>
      <c r="C18" s="16"/>
      <c r="D18" s="16"/>
      <c r="E18" s="16"/>
      <c r="F18" s="16"/>
      <c r="G18" s="16"/>
      <c r="H18" s="16"/>
      <c r="I18" s="16"/>
      <c r="J18" s="16"/>
      <c r="K18" s="16"/>
      <c r="L18" s="16"/>
      <c r="M18" s="16"/>
      <c r="N18" s="16"/>
      <c r="O18" s="16"/>
      <c r="P18" s="16"/>
      <c r="Q18" s="16"/>
      <c r="T18" s="18" t="str">
        <f t="shared" si="0"/>
        <v>tbc</v>
      </c>
    </row>
    <row r="19" spans="2:20" ht="42" customHeight="1" x14ac:dyDescent="0.3">
      <c r="B19" s="90" t="s">
        <v>77</v>
      </c>
      <c r="C19" s="16"/>
      <c r="D19" s="16"/>
      <c r="E19" s="16"/>
      <c r="F19" s="16"/>
      <c r="G19" s="16"/>
      <c r="H19" s="16"/>
      <c r="I19" s="16"/>
      <c r="J19" s="16"/>
      <c r="K19" s="16"/>
      <c r="L19" s="16"/>
      <c r="M19" s="16"/>
      <c r="N19" s="16"/>
      <c r="O19" s="16"/>
      <c r="P19" s="16"/>
      <c r="Q19" s="16"/>
      <c r="T19" s="18" t="str">
        <f t="shared" si="0"/>
        <v>tbc</v>
      </c>
    </row>
    <row r="20" spans="2:20" ht="45.5" customHeight="1" x14ac:dyDescent="0.3">
      <c r="B20" s="62" t="s">
        <v>75</v>
      </c>
      <c r="C20" s="64"/>
      <c r="D20" s="64"/>
      <c r="E20" s="64"/>
      <c r="F20" s="64"/>
      <c r="G20" s="64"/>
      <c r="H20" s="64"/>
      <c r="I20" s="64"/>
      <c r="J20" s="64"/>
      <c r="K20" s="64"/>
      <c r="L20" s="64"/>
      <c r="M20" s="64"/>
      <c r="N20" s="64"/>
      <c r="O20" s="64"/>
      <c r="P20" s="64"/>
      <c r="Q20" s="64"/>
      <c r="T20" s="18"/>
    </row>
    <row r="21" spans="2:20" ht="48.5" customHeight="1" x14ac:dyDescent="0.25">
      <c r="B21" s="63" t="str">
        <f>[1]Matrix!B22</f>
        <v>Proudly Female</v>
      </c>
      <c r="C21" s="16"/>
      <c r="D21" s="16"/>
      <c r="E21" s="16"/>
      <c r="F21" s="16"/>
      <c r="G21" s="16"/>
      <c r="H21" s="16"/>
      <c r="I21" s="16"/>
      <c r="J21" s="16"/>
      <c r="K21" s="16"/>
      <c r="L21" s="16"/>
      <c r="M21" s="16"/>
      <c r="N21" s="16"/>
      <c r="O21" s="16"/>
      <c r="P21" s="16"/>
      <c r="Q21" s="16"/>
      <c r="T21" s="18" t="str">
        <f t="shared" ref="T21:T26" si="1">IFERROR(AVERAGE(C21:Q21),"tbc")</f>
        <v>tbc</v>
      </c>
    </row>
    <row r="22" spans="2:20" ht="59.5" customHeight="1" x14ac:dyDescent="0.25">
      <c r="B22" s="63" t="str">
        <f>[1]Matrix!B23</f>
        <v>Dedicated to Difference</v>
      </c>
      <c r="C22" s="16"/>
      <c r="D22" s="16"/>
      <c r="E22" s="16"/>
      <c r="F22" s="16"/>
      <c r="G22" s="16"/>
      <c r="H22" s="16"/>
      <c r="I22" s="16"/>
      <c r="J22" s="16"/>
      <c r="K22" s="16"/>
      <c r="L22" s="16"/>
      <c r="M22" s="16"/>
      <c r="N22" s="16"/>
      <c r="O22" s="16"/>
      <c r="P22" s="16"/>
      <c r="Q22" s="16"/>
      <c r="T22" s="18" t="str">
        <f t="shared" si="1"/>
        <v>tbc</v>
      </c>
    </row>
    <row r="23" spans="2:20" ht="56" customHeight="1" x14ac:dyDescent="0.25">
      <c r="B23" s="63" t="str">
        <f>[1]Matrix!B24</f>
        <v>Driven by Insight</v>
      </c>
      <c r="C23" s="16"/>
      <c r="D23" s="16"/>
      <c r="E23" s="16"/>
      <c r="F23" s="16"/>
      <c r="G23" s="16"/>
      <c r="H23" s="16"/>
      <c r="I23" s="16"/>
      <c r="J23" s="16"/>
      <c r="K23" s="16"/>
      <c r="L23" s="16"/>
      <c r="M23" s="16"/>
      <c r="N23" s="16"/>
      <c r="O23" s="16"/>
      <c r="P23" s="16"/>
      <c r="Q23" s="16"/>
      <c r="T23" s="18" t="str">
        <f t="shared" si="1"/>
        <v>tbc</v>
      </c>
    </row>
    <row r="24" spans="2:20" ht="48" customHeight="1" x14ac:dyDescent="0.25">
      <c r="B24" s="63" t="str">
        <f>[1]Matrix!B25</f>
        <v>People Centred</v>
      </c>
      <c r="C24" s="16"/>
      <c r="D24" s="16"/>
      <c r="E24" s="16"/>
      <c r="F24" s="16"/>
      <c r="G24" s="16"/>
      <c r="H24" s="16"/>
      <c r="I24" s="16"/>
      <c r="J24" s="16"/>
      <c r="K24" s="16"/>
      <c r="L24" s="16"/>
      <c r="M24" s="16"/>
      <c r="N24" s="16"/>
      <c r="O24" s="16"/>
      <c r="P24" s="16"/>
      <c r="Q24" s="16"/>
      <c r="T24" s="18" t="str">
        <f t="shared" si="1"/>
        <v>tbc</v>
      </c>
    </row>
    <row r="25" spans="2:20" ht="44.5" customHeight="1" x14ac:dyDescent="0.25">
      <c r="B25" s="63" t="str">
        <f>[1]Matrix!B26</f>
        <v>Consciously Sustainable</v>
      </c>
      <c r="C25" s="16"/>
      <c r="D25" s="16"/>
      <c r="E25" s="16"/>
      <c r="F25" s="16"/>
      <c r="G25" s="16"/>
      <c r="H25" s="16"/>
      <c r="I25" s="16"/>
      <c r="J25" s="16"/>
      <c r="K25" s="16"/>
      <c r="L25" s="16"/>
      <c r="M25" s="16"/>
      <c r="N25" s="16"/>
      <c r="O25" s="16"/>
      <c r="P25" s="16"/>
      <c r="Q25" s="16"/>
      <c r="T25" s="18" t="str">
        <f t="shared" si="1"/>
        <v>tbc</v>
      </c>
    </row>
    <row r="26" spans="2:20" ht="38.5" customHeight="1" x14ac:dyDescent="0.25">
      <c r="B26" s="63" t="str">
        <f>[1]Matrix!B27</f>
        <v>Endlessly Innovating</v>
      </c>
      <c r="C26" s="16"/>
      <c r="D26" s="16"/>
      <c r="E26" s="16"/>
      <c r="F26" s="16"/>
      <c r="G26" s="16"/>
      <c r="H26" s="16"/>
      <c r="I26" s="16"/>
      <c r="J26" s="16"/>
      <c r="K26" s="16"/>
      <c r="L26" s="16"/>
      <c r="M26" s="16"/>
      <c r="N26" s="16"/>
      <c r="O26" s="16"/>
      <c r="P26" s="16"/>
      <c r="Q26" s="16"/>
      <c r="T26" s="18" t="str">
        <f t="shared" si="1"/>
        <v>tbc</v>
      </c>
    </row>
    <row r="27" spans="2:20" ht="43.5" customHeight="1" x14ac:dyDescent="0.3">
      <c r="B27" s="62" t="s">
        <v>76</v>
      </c>
      <c r="C27" s="64"/>
      <c r="D27" s="64"/>
      <c r="E27" s="64"/>
      <c r="F27" s="64"/>
      <c r="G27" s="64"/>
      <c r="H27" s="64"/>
      <c r="I27" s="64"/>
      <c r="J27" s="64"/>
      <c r="K27" s="64"/>
      <c r="L27" s="64"/>
      <c r="M27" s="64"/>
      <c r="N27" s="64"/>
      <c r="O27" s="64"/>
      <c r="P27" s="64"/>
      <c r="Q27" s="64"/>
      <c r="T27" s="18"/>
    </row>
    <row r="28" spans="2:20" ht="48.5" customHeight="1" x14ac:dyDescent="0.25">
      <c r="B28" s="63" t="str">
        <f>[1]Matrix!B29</f>
        <v>Communication</v>
      </c>
      <c r="C28" s="16"/>
      <c r="D28" s="16"/>
      <c r="E28" s="16"/>
      <c r="F28" s="16"/>
      <c r="G28" s="16"/>
      <c r="H28" s="16"/>
      <c r="I28" s="16"/>
      <c r="J28" s="16"/>
      <c r="K28" s="16"/>
      <c r="L28" s="16"/>
      <c r="M28" s="16"/>
      <c r="N28" s="16"/>
      <c r="O28" s="16"/>
      <c r="P28" s="16"/>
      <c r="Q28" s="16"/>
      <c r="T28" s="18" t="str">
        <f>IFERROR(AVERAGE(C28:Q28),"tbc")</f>
        <v>tbc</v>
      </c>
    </row>
    <row r="29" spans="2:20" ht="45" customHeight="1" x14ac:dyDescent="0.25">
      <c r="B29" s="63" t="str">
        <f>[1]Matrix!B30</f>
        <v>Teamwork</v>
      </c>
      <c r="C29" s="16"/>
      <c r="D29" s="16"/>
      <c r="E29" s="16"/>
      <c r="F29" s="16"/>
      <c r="G29" s="16"/>
      <c r="H29" s="16"/>
      <c r="I29" s="16"/>
      <c r="J29" s="16"/>
      <c r="K29" s="16"/>
      <c r="L29" s="16"/>
      <c r="M29" s="16"/>
      <c r="N29" s="16"/>
      <c r="O29" s="16"/>
      <c r="P29" s="16"/>
      <c r="Q29" s="16"/>
      <c r="T29" s="18" t="str">
        <f>IFERROR(AVERAGE(C29:Q29),"tbc")</f>
        <v>tbc</v>
      </c>
    </row>
    <row r="30" spans="2:20" ht="50" customHeight="1" x14ac:dyDescent="0.25">
      <c r="B30" s="63" t="str">
        <f>[1]Matrix!B31</f>
        <v>Adaptability</v>
      </c>
      <c r="C30" s="16"/>
      <c r="D30" s="16"/>
      <c r="E30" s="16"/>
      <c r="F30" s="16"/>
      <c r="G30" s="16"/>
      <c r="H30" s="16"/>
      <c r="I30" s="16"/>
      <c r="J30" s="16"/>
      <c r="K30" s="16"/>
      <c r="L30" s="16"/>
      <c r="M30" s="16"/>
      <c r="N30" s="16"/>
      <c r="O30" s="16"/>
      <c r="P30" s="16"/>
      <c r="Q30" s="16"/>
      <c r="T30" s="18" t="str">
        <f>IFERROR(AVERAGE(C30:Q30),"tbc")</f>
        <v>tbc</v>
      </c>
    </row>
    <row r="31" spans="2:20" ht="56" customHeight="1" x14ac:dyDescent="0.25">
      <c r="B31" s="63" t="str">
        <f>[1]Matrix!B32</f>
        <v>Problem-solving</v>
      </c>
      <c r="C31" s="16"/>
      <c r="D31" s="16"/>
      <c r="E31" s="16"/>
      <c r="F31" s="16"/>
      <c r="G31" s="16"/>
      <c r="H31" s="16"/>
      <c r="I31" s="16"/>
      <c r="J31" s="16"/>
      <c r="K31" s="16"/>
      <c r="L31" s="16"/>
      <c r="M31" s="16"/>
      <c r="N31" s="16"/>
      <c r="O31" s="16"/>
      <c r="P31" s="16"/>
      <c r="Q31" s="16"/>
      <c r="T31" s="18" t="str">
        <f>IFERROR(AVERAGE(C31:Q31),"tbc")</f>
        <v>tbc</v>
      </c>
    </row>
    <row r="32" spans="2:20" ht="55.5" customHeight="1" x14ac:dyDescent="0.25">
      <c r="B32" s="63" t="str">
        <f>[1]Matrix!B33</f>
        <v>Creatitivty</v>
      </c>
      <c r="C32" s="16"/>
      <c r="D32" s="16"/>
      <c r="E32" s="16"/>
      <c r="F32" s="16"/>
      <c r="G32" s="16"/>
      <c r="H32" s="16"/>
      <c r="I32" s="16"/>
      <c r="J32" s="16"/>
      <c r="K32" s="16"/>
      <c r="L32" s="16"/>
      <c r="M32" s="16"/>
      <c r="N32" s="16"/>
      <c r="O32" s="16"/>
      <c r="P32" s="16"/>
      <c r="Q32" s="16"/>
      <c r="T32" s="18" t="str">
        <f>IFERROR(AVERAGE(C32:Q32),"tbc")</f>
        <v>tbc</v>
      </c>
    </row>
    <row r="33" spans="2:20" ht="40.5" customHeight="1" x14ac:dyDescent="0.3">
      <c r="B33" s="76" t="s">
        <v>73</v>
      </c>
      <c r="C33" s="12"/>
      <c r="D33" s="13"/>
      <c r="E33" s="13"/>
      <c r="F33" s="13"/>
      <c r="G33" s="13"/>
      <c r="H33" s="13"/>
      <c r="I33" s="13"/>
      <c r="J33" s="13"/>
      <c r="K33" s="13"/>
      <c r="L33" s="13"/>
      <c r="M33" s="13"/>
      <c r="N33" s="13"/>
      <c r="O33" s="13"/>
      <c r="P33" s="13"/>
      <c r="Q33" s="14"/>
    </row>
    <row r="34" spans="2:20" s="17" customFormat="1" ht="54.65" customHeight="1" x14ac:dyDescent="0.25">
      <c r="B34" s="49" t="s">
        <v>39</v>
      </c>
      <c r="C34" s="16"/>
      <c r="D34" s="16"/>
      <c r="E34" s="16"/>
      <c r="F34" s="16"/>
      <c r="G34" s="16"/>
      <c r="H34" s="16"/>
      <c r="I34" s="16"/>
      <c r="J34" s="16"/>
      <c r="K34" s="16"/>
      <c r="L34" s="16"/>
      <c r="M34" s="16"/>
      <c r="N34" s="16"/>
      <c r="O34" s="16"/>
      <c r="P34" s="16"/>
      <c r="Q34" s="16"/>
      <c r="T34" s="18" t="str">
        <f>IFERROR(AVERAGE(C34:Q34),"tbc")</f>
        <v>tbc</v>
      </c>
    </row>
    <row r="35" spans="2:20" s="17" customFormat="1" ht="54.65" customHeight="1" x14ac:dyDescent="0.25">
      <c r="B35" s="49" t="s">
        <v>40</v>
      </c>
      <c r="C35" s="16"/>
      <c r="D35" s="16"/>
      <c r="E35" s="16"/>
      <c r="F35" s="16"/>
      <c r="G35" s="16"/>
      <c r="H35" s="16"/>
      <c r="I35" s="16"/>
      <c r="J35" s="16"/>
      <c r="K35" s="16"/>
      <c r="L35" s="16"/>
      <c r="M35" s="16"/>
      <c r="N35" s="16"/>
      <c r="O35" s="16"/>
      <c r="P35" s="16"/>
      <c r="Q35" s="16"/>
      <c r="T35" s="18" t="str">
        <f t="shared" ref="T35:T58" si="2">IFERROR(AVERAGE(C35:Q35),"tbc")</f>
        <v>tbc</v>
      </c>
    </row>
    <row r="36" spans="2:20" ht="54.65" customHeight="1" x14ac:dyDescent="0.25">
      <c r="B36" s="49" t="s">
        <v>41</v>
      </c>
      <c r="C36" s="16"/>
      <c r="D36" s="16"/>
      <c r="E36" s="16"/>
      <c r="F36" s="16"/>
      <c r="G36" s="16"/>
      <c r="H36" s="16"/>
      <c r="I36" s="16"/>
      <c r="J36" s="16"/>
      <c r="K36" s="16"/>
      <c r="L36" s="16"/>
      <c r="M36" s="16"/>
      <c r="N36" s="16"/>
      <c r="O36" s="16"/>
      <c r="P36" s="16"/>
      <c r="Q36" s="16"/>
      <c r="T36" s="18" t="str">
        <f>IFERROR(AVERAGE(C36:Q36),"tbc")</f>
        <v>tbc</v>
      </c>
    </row>
    <row r="37" spans="2:20" ht="54.65" customHeight="1" x14ac:dyDescent="0.25">
      <c r="B37" s="49" t="s">
        <v>42</v>
      </c>
      <c r="C37" s="16"/>
      <c r="D37" s="16"/>
      <c r="E37" s="16"/>
      <c r="F37" s="16"/>
      <c r="G37" s="16"/>
      <c r="H37" s="16"/>
      <c r="I37" s="16"/>
      <c r="J37" s="16"/>
      <c r="K37" s="16"/>
      <c r="L37" s="16"/>
      <c r="M37" s="16"/>
      <c r="N37" s="16"/>
      <c r="O37" s="16"/>
      <c r="P37" s="16"/>
      <c r="Q37" s="16"/>
      <c r="T37" s="18" t="str">
        <f>IFERROR(AVERAGE(C37:Q37),"tbc")</f>
        <v>tbc</v>
      </c>
    </row>
    <row r="38" spans="2:20" ht="54.65" customHeight="1" x14ac:dyDescent="0.25">
      <c r="B38" s="49" t="s">
        <v>43</v>
      </c>
      <c r="C38" s="16"/>
      <c r="D38" s="16"/>
      <c r="E38" s="16"/>
      <c r="F38" s="16"/>
      <c r="G38" s="16"/>
      <c r="H38" s="16"/>
      <c r="I38" s="16"/>
      <c r="J38" s="16"/>
      <c r="K38" s="16"/>
      <c r="L38" s="16"/>
      <c r="M38" s="16"/>
      <c r="N38" s="16"/>
      <c r="O38" s="16"/>
      <c r="P38" s="16"/>
      <c r="Q38" s="16"/>
      <c r="T38" s="18" t="str">
        <f>IFERROR(AVERAGE(C38:Q38),"tbc")</f>
        <v>tbc</v>
      </c>
    </row>
    <row r="39" spans="2:20" ht="54.65" customHeight="1" x14ac:dyDescent="0.25">
      <c r="B39" s="49" t="s">
        <v>44</v>
      </c>
      <c r="C39" s="16"/>
      <c r="D39" s="16"/>
      <c r="E39" s="16"/>
      <c r="F39" s="16"/>
      <c r="G39" s="16"/>
      <c r="H39" s="16"/>
      <c r="I39" s="16"/>
      <c r="J39" s="16"/>
      <c r="K39" s="16"/>
      <c r="L39" s="16"/>
      <c r="M39" s="16"/>
      <c r="N39" s="16"/>
      <c r="O39" s="16"/>
      <c r="P39" s="16"/>
      <c r="Q39" s="16"/>
      <c r="T39" s="18" t="str">
        <f>IFERROR(AVERAGE(C39:Q39),"tbc")</f>
        <v>tbc</v>
      </c>
    </row>
    <row r="40" spans="2:20" ht="54.65" customHeight="1" x14ac:dyDescent="0.25">
      <c r="B40" s="49" t="s">
        <v>45</v>
      </c>
      <c r="C40" s="16"/>
      <c r="D40" s="16"/>
      <c r="E40" s="16"/>
      <c r="F40" s="16"/>
      <c r="G40" s="16"/>
      <c r="H40" s="16"/>
      <c r="I40" s="16"/>
      <c r="J40" s="16"/>
      <c r="K40" s="16"/>
      <c r="L40" s="16"/>
      <c r="M40" s="16"/>
      <c r="N40" s="16"/>
      <c r="O40" s="16"/>
      <c r="P40" s="16"/>
      <c r="Q40" s="16"/>
      <c r="T40" s="18" t="str">
        <f t="shared" si="2"/>
        <v>tbc</v>
      </c>
    </row>
    <row r="41" spans="2:20" ht="54.65" customHeight="1" x14ac:dyDescent="0.25">
      <c r="B41" s="49" t="s">
        <v>46</v>
      </c>
      <c r="C41" s="16"/>
      <c r="D41" s="16"/>
      <c r="E41" s="16"/>
      <c r="F41" s="16"/>
      <c r="G41" s="16"/>
      <c r="H41" s="16"/>
      <c r="I41" s="16"/>
      <c r="J41" s="16"/>
      <c r="K41" s="16"/>
      <c r="L41" s="16"/>
      <c r="M41" s="16"/>
      <c r="N41" s="16"/>
      <c r="O41" s="16"/>
      <c r="P41" s="16"/>
      <c r="Q41" s="16"/>
      <c r="T41" s="18" t="str">
        <f t="shared" si="2"/>
        <v>tbc</v>
      </c>
    </row>
    <row r="42" spans="2:20" ht="54.65" customHeight="1" x14ac:dyDescent="0.25">
      <c r="B42" s="49" t="s">
        <v>47</v>
      </c>
      <c r="C42" s="16"/>
      <c r="D42" s="16"/>
      <c r="E42" s="16"/>
      <c r="F42" s="16"/>
      <c r="G42" s="16"/>
      <c r="H42" s="16"/>
      <c r="I42" s="16"/>
      <c r="J42" s="16"/>
      <c r="K42" s="16"/>
      <c r="L42" s="16"/>
      <c r="M42" s="16"/>
      <c r="N42" s="16"/>
      <c r="O42" s="16"/>
      <c r="P42" s="16"/>
      <c r="Q42" s="16"/>
      <c r="T42" s="18" t="str">
        <f>IFERROR(AVERAGE(C42:Q42),"tbc")</f>
        <v>tbc</v>
      </c>
    </row>
    <row r="43" spans="2:20" ht="47.15" customHeight="1" x14ac:dyDescent="0.25">
      <c r="B43" s="49" t="s">
        <v>48</v>
      </c>
      <c r="C43" s="16"/>
      <c r="D43" s="16"/>
      <c r="E43" s="16"/>
      <c r="F43" s="16"/>
      <c r="G43" s="16"/>
      <c r="H43" s="16"/>
      <c r="I43" s="16"/>
      <c r="J43" s="16"/>
      <c r="K43" s="16"/>
      <c r="L43" s="16"/>
      <c r="M43" s="16"/>
      <c r="N43" s="16"/>
      <c r="O43" s="16"/>
      <c r="P43" s="16"/>
      <c r="Q43" s="16"/>
      <c r="T43" s="18" t="str">
        <f t="shared" si="2"/>
        <v>tbc</v>
      </c>
    </row>
    <row r="44" spans="2:20" ht="47.15" customHeight="1" x14ac:dyDescent="0.25">
      <c r="B44" s="49" t="s">
        <v>49</v>
      </c>
      <c r="C44" s="16"/>
      <c r="D44" s="16"/>
      <c r="E44" s="16"/>
      <c r="F44" s="16"/>
      <c r="G44" s="16"/>
      <c r="H44" s="16"/>
      <c r="I44" s="16"/>
      <c r="J44" s="16"/>
      <c r="K44" s="16"/>
      <c r="L44" s="16"/>
      <c r="M44" s="16"/>
      <c r="N44" s="16"/>
      <c r="O44" s="16"/>
      <c r="P44" s="16"/>
      <c r="Q44" s="16"/>
      <c r="T44" s="18" t="str">
        <f t="shared" si="2"/>
        <v>tbc</v>
      </c>
    </row>
    <row r="45" spans="2:20" ht="47.15" customHeight="1" x14ac:dyDescent="0.25">
      <c r="B45" s="49" t="s">
        <v>50</v>
      </c>
      <c r="C45" s="16"/>
      <c r="D45" s="16"/>
      <c r="E45" s="16"/>
      <c r="F45" s="16"/>
      <c r="G45" s="16"/>
      <c r="H45" s="16"/>
      <c r="I45" s="16"/>
      <c r="J45" s="16"/>
      <c r="K45" s="16"/>
      <c r="L45" s="16"/>
      <c r="M45" s="16"/>
      <c r="N45" s="16"/>
      <c r="O45" s="16"/>
      <c r="P45" s="16"/>
      <c r="Q45" s="16"/>
      <c r="T45" s="18" t="str">
        <f t="shared" si="2"/>
        <v>tbc</v>
      </c>
    </row>
    <row r="46" spans="2:20" ht="47.15" customHeight="1" x14ac:dyDescent="0.25">
      <c r="B46" s="49" t="s">
        <v>51</v>
      </c>
      <c r="C46" s="16"/>
      <c r="D46" s="16"/>
      <c r="E46" s="16"/>
      <c r="F46" s="16"/>
      <c r="G46" s="16"/>
      <c r="H46" s="16"/>
      <c r="I46" s="16"/>
      <c r="J46" s="16"/>
      <c r="K46" s="16"/>
      <c r="L46" s="16"/>
      <c r="M46" s="16"/>
      <c r="N46" s="16"/>
      <c r="O46" s="16"/>
      <c r="P46" s="16"/>
      <c r="Q46" s="16"/>
      <c r="T46" s="18" t="str">
        <f t="shared" si="2"/>
        <v>tbc</v>
      </c>
    </row>
    <row r="47" spans="2:20" ht="47.15" customHeight="1" x14ac:dyDescent="0.25">
      <c r="B47" s="49" t="s">
        <v>52</v>
      </c>
      <c r="C47" s="16"/>
      <c r="D47" s="16"/>
      <c r="E47" s="16"/>
      <c r="F47" s="16"/>
      <c r="G47" s="16"/>
      <c r="H47" s="16"/>
      <c r="I47" s="16"/>
      <c r="J47" s="16"/>
      <c r="K47" s="16"/>
      <c r="L47" s="16"/>
      <c r="M47" s="16"/>
      <c r="N47" s="16"/>
      <c r="O47" s="16"/>
      <c r="P47" s="16"/>
      <c r="Q47" s="16"/>
      <c r="T47" s="18" t="str">
        <f t="shared" si="2"/>
        <v>tbc</v>
      </c>
    </row>
    <row r="48" spans="2:20" ht="31.5" customHeight="1" x14ac:dyDescent="0.25">
      <c r="B48" s="49" t="s">
        <v>53</v>
      </c>
      <c r="C48" s="16"/>
      <c r="D48" s="16"/>
      <c r="E48" s="16"/>
      <c r="F48" s="16"/>
      <c r="G48" s="16"/>
      <c r="H48" s="16"/>
      <c r="I48" s="16"/>
      <c r="J48" s="16"/>
      <c r="K48" s="16"/>
      <c r="L48" s="16"/>
      <c r="M48" s="16"/>
      <c r="N48" s="16"/>
      <c r="O48" s="16"/>
      <c r="P48" s="16"/>
      <c r="Q48" s="16"/>
      <c r="T48" s="18" t="str">
        <f>IFERROR(AVERAGE(C48:Q48),"tbc")</f>
        <v>tbc</v>
      </c>
    </row>
    <row r="49" spans="2:20" ht="31.5" customHeight="1" x14ac:dyDescent="0.25">
      <c r="B49" s="49" t="s">
        <v>54</v>
      </c>
      <c r="C49" s="16"/>
      <c r="D49" s="16"/>
      <c r="E49" s="16"/>
      <c r="F49" s="16"/>
      <c r="G49" s="16"/>
      <c r="H49" s="16"/>
      <c r="I49" s="16"/>
      <c r="J49" s="16"/>
      <c r="K49" s="16"/>
      <c r="L49" s="16"/>
      <c r="M49" s="16"/>
      <c r="N49" s="16"/>
      <c r="O49" s="16"/>
      <c r="P49" s="16"/>
      <c r="Q49" s="16"/>
      <c r="T49" s="18" t="str">
        <f>IFERROR(AVERAGE(C49:Q49),"tbc")</f>
        <v>tbc</v>
      </c>
    </row>
    <row r="50" spans="2:20" ht="31.5" customHeight="1" x14ac:dyDescent="0.25">
      <c r="B50" s="49" t="s">
        <v>55</v>
      </c>
      <c r="C50" s="16"/>
      <c r="D50" s="16"/>
      <c r="E50" s="16"/>
      <c r="F50" s="16"/>
      <c r="G50" s="16"/>
      <c r="H50" s="16"/>
      <c r="I50" s="16"/>
      <c r="J50" s="16"/>
      <c r="K50" s="16"/>
      <c r="L50" s="16"/>
      <c r="M50" s="16"/>
      <c r="N50" s="16"/>
      <c r="O50" s="16"/>
      <c r="P50" s="16"/>
      <c r="Q50" s="16"/>
      <c r="T50" s="18" t="str">
        <f>IFERROR(AVERAGE(C50:Q50),"tbc")</f>
        <v>tbc</v>
      </c>
    </row>
    <row r="51" spans="2:20" ht="31.5" customHeight="1" x14ac:dyDescent="0.25">
      <c r="B51" s="49" t="s">
        <v>56</v>
      </c>
      <c r="C51" s="16"/>
      <c r="D51" s="16"/>
      <c r="E51" s="16"/>
      <c r="F51" s="16"/>
      <c r="G51" s="16"/>
      <c r="H51" s="16"/>
      <c r="I51" s="16"/>
      <c r="J51" s="16"/>
      <c r="K51" s="16"/>
      <c r="L51" s="16"/>
      <c r="M51" s="16"/>
      <c r="N51" s="16"/>
      <c r="O51" s="16"/>
      <c r="P51" s="16"/>
      <c r="Q51" s="16"/>
      <c r="T51" s="18" t="str">
        <f>IFERROR(AVERAGE(C51:Q51),"tbc")</f>
        <v>tbc</v>
      </c>
    </row>
    <row r="52" spans="2:20" ht="31.5" customHeight="1" x14ac:dyDescent="0.25">
      <c r="B52" s="49" t="s">
        <v>57</v>
      </c>
      <c r="C52" s="16"/>
      <c r="D52" s="16"/>
      <c r="E52" s="16"/>
      <c r="F52" s="16"/>
      <c r="G52" s="16"/>
      <c r="H52" s="16"/>
      <c r="I52" s="16"/>
      <c r="J52" s="16"/>
      <c r="K52" s="16"/>
      <c r="L52" s="16"/>
      <c r="M52" s="16"/>
      <c r="N52" s="16"/>
      <c r="O52" s="16"/>
      <c r="P52" s="16"/>
      <c r="Q52" s="16"/>
      <c r="T52" s="18" t="str">
        <f>IFERROR(AVERAGE(C52:Q52),"tbc")</f>
        <v>tbc</v>
      </c>
    </row>
    <row r="53" spans="2:20" ht="44.5" customHeight="1" x14ac:dyDescent="0.25">
      <c r="B53" s="49" t="s">
        <v>58</v>
      </c>
      <c r="C53" s="16"/>
      <c r="D53" s="16"/>
      <c r="E53" s="16"/>
      <c r="F53" s="16"/>
      <c r="G53" s="16"/>
      <c r="H53" s="16"/>
      <c r="I53" s="16"/>
      <c r="J53" s="16"/>
      <c r="K53" s="16"/>
      <c r="L53" s="16"/>
      <c r="M53" s="16"/>
      <c r="N53" s="16"/>
      <c r="O53" s="16"/>
      <c r="P53" s="16"/>
      <c r="Q53" s="16"/>
      <c r="T53" s="18" t="str">
        <f t="shared" si="2"/>
        <v>tbc</v>
      </c>
    </row>
    <row r="54" spans="2:20" ht="44.5" customHeight="1" x14ac:dyDescent="0.25">
      <c r="B54" s="49" t="s">
        <v>59</v>
      </c>
      <c r="C54" s="16"/>
      <c r="D54" s="16"/>
      <c r="E54" s="16"/>
      <c r="F54" s="16"/>
      <c r="G54" s="16"/>
      <c r="H54" s="16"/>
      <c r="I54" s="16"/>
      <c r="J54" s="16"/>
      <c r="K54" s="16"/>
      <c r="L54" s="16"/>
      <c r="M54" s="16"/>
      <c r="N54" s="16"/>
      <c r="O54" s="16"/>
      <c r="P54" s="16"/>
      <c r="Q54" s="16"/>
      <c r="T54" s="18" t="str">
        <f t="shared" si="2"/>
        <v>tbc</v>
      </c>
    </row>
    <row r="55" spans="2:20" ht="34.5" customHeight="1" x14ac:dyDescent="0.25">
      <c r="B55" s="49" t="s">
        <v>60</v>
      </c>
      <c r="C55" s="16"/>
      <c r="D55" s="16"/>
      <c r="E55" s="16"/>
      <c r="F55" s="16"/>
      <c r="G55" s="16"/>
      <c r="H55" s="16"/>
      <c r="I55" s="16"/>
      <c r="J55" s="16"/>
      <c r="K55" s="16"/>
      <c r="L55" s="16"/>
      <c r="M55" s="16"/>
      <c r="N55" s="16"/>
      <c r="O55" s="16"/>
      <c r="P55" s="16"/>
      <c r="Q55" s="16"/>
      <c r="T55" s="18" t="str">
        <f>IFERROR(AVERAGE(C55:Q55),"tbc")</f>
        <v>tbc</v>
      </c>
    </row>
    <row r="56" spans="2:20" ht="40" customHeight="1" x14ac:dyDescent="0.25">
      <c r="B56" s="49" t="s">
        <v>61</v>
      </c>
      <c r="C56" s="16"/>
      <c r="D56" s="16"/>
      <c r="E56" s="16"/>
      <c r="F56" s="16"/>
      <c r="G56" s="16"/>
      <c r="H56" s="16"/>
      <c r="I56" s="16"/>
      <c r="J56" s="16"/>
      <c r="K56" s="16"/>
      <c r="L56" s="16"/>
      <c r="M56" s="16"/>
      <c r="N56" s="16"/>
      <c r="O56" s="16"/>
      <c r="P56" s="16"/>
      <c r="Q56" s="16"/>
      <c r="T56" s="18" t="str">
        <f t="shared" si="2"/>
        <v>tbc</v>
      </c>
    </row>
    <row r="57" spans="2:20" ht="40" customHeight="1" x14ac:dyDescent="0.25">
      <c r="B57" s="49" t="s">
        <v>62</v>
      </c>
      <c r="C57" s="16"/>
      <c r="D57" s="16"/>
      <c r="E57" s="16"/>
      <c r="F57" s="16"/>
      <c r="G57" s="16"/>
      <c r="H57" s="16"/>
      <c r="I57" s="16"/>
      <c r="J57" s="16"/>
      <c r="K57" s="16"/>
      <c r="L57" s="16"/>
      <c r="M57" s="16"/>
      <c r="N57" s="16"/>
      <c r="O57" s="16"/>
      <c r="P57" s="16"/>
      <c r="Q57" s="16"/>
      <c r="T57" s="18" t="str">
        <f t="shared" si="2"/>
        <v>tbc</v>
      </c>
    </row>
    <row r="58" spans="2:20" ht="40" customHeight="1" x14ac:dyDescent="0.25">
      <c r="B58" s="49" t="s">
        <v>63</v>
      </c>
      <c r="C58" s="16"/>
      <c r="D58" s="16"/>
      <c r="E58" s="16"/>
      <c r="F58" s="16"/>
      <c r="G58" s="16"/>
      <c r="H58" s="16"/>
      <c r="I58" s="16"/>
      <c r="J58" s="16"/>
      <c r="K58" s="16"/>
      <c r="L58" s="16"/>
      <c r="M58" s="16"/>
      <c r="N58" s="16"/>
      <c r="O58" s="16"/>
      <c r="P58" s="16"/>
      <c r="Q58" s="16"/>
      <c r="T58" s="18" t="str">
        <f t="shared" si="2"/>
        <v>tbc</v>
      </c>
    </row>
    <row r="59" spans="2:20" ht="33.75" customHeight="1" x14ac:dyDescent="0.25">
      <c r="B59" s="49" t="s">
        <v>64</v>
      </c>
      <c r="C59" s="16"/>
      <c r="D59" s="16"/>
      <c r="E59" s="16"/>
      <c r="F59" s="16"/>
      <c r="G59" s="16"/>
      <c r="H59" s="16"/>
      <c r="I59" s="16"/>
      <c r="J59" s="16"/>
      <c r="K59" s="16"/>
      <c r="L59" s="16"/>
      <c r="M59" s="16"/>
      <c r="N59" s="16"/>
      <c r="O59" s="16"/>
      <c r="P59" s="16"/>
      <c r="Q59" s="16"/>
      <c r="T59" s="18" t="str">
        <f>IFERROR(AVERAGE(C59:Q59),"tbc")</f>
        <v>tbc</v>
      </c>
    </row>
    <row r="60" spans="2:20" x14ac:dyDescent="0.25">
      <c r="B60" s="19"/>
    </row>
    <row r="61" spans="2:20" x14ac:dyDescent="0.25">
      <c r="B61" s="19"/>
    </row>
    <row r="62" spans="2:20" x14ac:dyDescent="0.25">
      <c r="B62" s="19"/>
    </row>
    <row r="63" spans="2:20" x14ac:dyDescent="0.25">
      <c r="B63" s="19"/>
    </row>
    <row r="64" spans="2:20" x14ac:dyDescent="0.25">
      <c r="B64" s="19"/>
    </row>
    <row r="65" spans="2:2" x14ac:dyDescent="0.25">
      <c r="B65" s="19"/>
    </row>
    <row r="66" spans="2:2" x14ac:dyDescent="0.25">
      <c r="B66" s="19"/>
    </row>
  </sheetData>
  <mergeCells count="3">
    <mergeCell ref="P4:Q4"/>
    <mergeCell ref="C10:Q10"/>
    <mergeCell ref="B5:O7"/>
  </mergeCells>
  <conditionalFormatting sqref="C34">
    <cfRule type="iconSet" priority="33">
      <iconSet>
        <cfvo type="percent" val="0"/>
        <cfvo type="num" val="2"/>
        <cfvo type="num" val="3"/>
      </iconSet>
    </cfRule>
    <cfRule type="iconSet" priority="34">
      <iconSet>
        <cfvo type="percent" val="0"/>
        <cfvo type="percent" val="33"/>
        <cfvo type="percent" val="67"/>
      </iconSet>
    </cfRule>
  </conditionalFormatting>
  <conditionalFormatting sqref="C35">
    <cfRule type="iconSet" priority="31">
      <iconSet>
        <cfvo type="percent" val="0"/>
        <cfvo type="num" val="2"/>
        <cfvo type="num" val="3"/>
      </iconSet>
    </cfRule>
    <cfRule type="iconSet" priority="32">
      <iconSet>
        <cfvo type="percent" val="0"/>
        <cfvo type="percent" val="33"/>
        <cfvo type="percent" val="67"/>
      </iconSet>
    </cfRule>
  </conditionalFormatting>
  <conditionalFormatting sqref="C36:C59 D34:Q59">
    <cfRule type="iconSet" priority="291">
      <iconSet>
        <cfvo type="percent" val="0"/>
        <cfvo type="num" val="2"/>
        <cfvo type="num" val="3"/>
      </iconSet>
    </cfRule>
    <cfRule type="iconSet" priority="292">
      <iconSet>
        <cfvo type="percent" val="0"/>
        <cfvo type="num" val="2"/>
        <cfvo type="num" val="3"/>
      </iconSet>
    </cfRule>
  </conditionalFormatting>
  <conditionalFormatting sqref="C35:C59">
    <cfRule type="iconSet" priority="295">
      <iconSet>
        <cfvo type="percent" val="0"/>
        <cfvo type="num" val="2"/>
        <cfvo type="num" val="3"/>
      </iconSet>
    </cfRule>
    <cfRule type="iconSet" priority="296">
      <iconSet>
        <cfvo type="percent" val="0"/>
        <cfvo type="percent" val="33"/>
        <cfvo type="percent" val="67"/>
      </iconSet>
    </cfRule>
  </conditionalFormatting>
  <conditionalFormatting sqref="C14">
    <cfRule type="iconSet" priority="23">
      <iconSet>
        <cfvo type="percent" val="0"/>
        <cfvo type="num" val="2"/>
        <cfvo type="num" val="3"/>
      </iconSet>
    </cfRule>
    <cfRule type="iconSet" priority="24">
      <iconSet>
        <cfvo type="percent" val="0"/>
        <cfvo type="percent" val="33"/>
        <cfvo type="percent" val="67"/>
      </iconSet>
    </cfRule>
  </conditionalFormatting>
  <conditionalFormatting sqref="C15">
    <cfRule type="iconSet" priority="21">
      <iconSet>
        <cfvo type="percent" val="0"/>
        <cfvo type="num" val="2"/>
        <cfvo type="num" val="3"/>
      </iconSet>
    </cfRule>
    <cfRule type="iconSet" priority="22">
      <iconSet>
        <cfvo type="percent" val="0"/>
        <cfvo type="percent" val="33"/>
        <cfvo type="percent" val="67"/>
      </iconSet>
    </cfRule>
  </conditionalFormatting>
  <conditionalFormatting sqref="C16:C18 D14:Q18">
    <cfRule type="iconSet" priority="25">
      <iconSet>
        <cfvo type="percent" val="0"/>
        <cfvo type="num" val="2"/>
        <cfvo type="num" val="3"/>
      </iconSet>
    </cfRule>
    <cfRule type="iconSet" priority="26">
      <iconSet>
        <cfvo type="percent" val="0"/>
        <cfvo type="num" val="2"/>
        <cfvo type="num" val="3"/>
      </iconSet>
    </cfRule>
  </conditionalFormatting>
  <conditionalFormatting sqref="C15:C18">
    <cfRule type="iconSet" priority="27">
      <iconSet>
        <cfvo type="percent" val="0"/>
        <cfvo type="num" val="2"/>
        <cfvo type="num" val="3"/>
      </iconSet>
    </cfRule>
    <cfRule type="iconSet" priority="28">
      <iconSet>
        <cfvo type="percent" val="0"/>
        <cfvo type="percent" val="33"/>
        <cfvo type="percent" val="67"/>
      </iconSet>
    </cfRule>
  </conditionalFormatting>
  <conditionalFormatting sqref="C19">
    <cfRule type="iconSet" priority="15">
      <iconSet>
        <cfvo type="percent" val="0"/>
        <cfvo type="num" val="2"/>
        <cfvo type="num" val="3"/>
      </iconSet>
    </cfRule>
    <cfRule type="iconSet" priority="16">
      <iconSet>
        <cfvo type="percent" val="0"/>
        <cfvo type="percent" val="33"/>
        <cfvo type="percent" val="67"/>
      </iconSet>
    </cfRule>
  </conditionalFormatting>
  <conditionalFormatting sqref="D19:Q19 C21:Q23">
    <cfRule type="iconSet" priority="17">
      <iconSet>
        <cfvo type="percent" val="0"/>
        <cfvo type="num" val="2"/>
        <cfvo type="num" val="3"/>
      </iconSet>
    </cfRule>
    <cfRule type="iconSet" priority="18">
      <iconSet>
        <cfvo type="percent" val="0"/>
        <cfvo type="num" val="2"/>
        <cfvo type="num" val="3"/>
      </iconSet>
    </cfRule>
  </conditionalFormatting>
  <conditionalFormatting sqref="C21:C23">
    <cfRule type="iconSet" priority="19">
      <iconSet>
        <cfvo type="percent" val="0"/>
        <cfvo type="num" val="2"/>
        <cfvo type="num" val="3"/>
      </iconSet>
    </cfRule>
    <cfRule type="iconSet" priority="20">
      <iconSet>
        <cfvo type="percent" val="0"/>
        <cfvo type="percent" val="33"/>
        <cfvo type="percent" val="67"/>
      </iconSet>
    </cfRule>
  </conditionalFormatting>
  <conditionalFormatting sqref="C24">
    <cfRule type="iconSet" priority="7">
      <iconSet>
        <cfvo type="percent" val="0"/>
        <cfvo type="num" val="2"/>
        <cfvo type="num" val="3"/>
      </iconSet>
    </cfRule>
    <cfRule type="iconSet" priority="8">
      <iconSet>
        <cfvo type="percent" val="0"/>
        <cfvo type="percent" val="33"/>
        <cfvo type="percent" val="67"/>
      </iconSet>
    </cfRule>
  </conditionalFormatting>
  <conditionalFormatting sqref="C25">
    <cfRule type="iconSet" priority="5">
      <iconSet>
        <cfvo type="percent" val="0"/>
        <cfvo type="num" val="2"/>
        <cfvo type="num" val="3"/>
      </iconSet>
    </cfRule>
    <cfRule type="iconSet" priority="6">
      <iconSet>
        <cfvo type="percent" val="0"/>
        <cfvo type="percent" val="33"/>
        <cfvo type="percent" val="67"/>
      </iconSet>
    </cfRule>
  </conditionalFormatting>
  <conditionalFormatting sqref="C26 D24:Q26 C28:Q28">
    <cfRule type="iconSet" priority="9">
      <iconSet>
        <cfvo type="percent" val="0"/>
        <cfvo type="num" val="2"/>
        <cfvo type="num" val="3"/>
      </iconSet>
    </cfRule>
    <cfRule type="iconSet" priority="10">
      <iconSet>
        <cfvo type="percent" val="0"/>
        <cfvo type="num" val="2"/>
        <cfvo type="num" val="3"/>
      </iconSet>
    </cfRule>
  </conditionalFormatting>
  <conditionalFormatting sqref="C25:C26 C28:C32">
    <cfRule type="iconSet" priority="11">
      <iconSet>
        <cfvo type="percent" val="0"/>
        <cfvo type="num" val="2"/>
        <cfvo type="num" val="3"/>
      </iconSet>
    </cfRule>
    <cfRule type="iconSet" priority="12">
      <iconSet>
        <cfvo type="percent" val="0"/>
        <cfvo type="percent" val="33"/>
        <cfvo type="percent" val="67"/>
      </iconSet>
    </cfRule>
  </conditionalFormatting>
  <conditionalFormatting sqref="C29">
    <cfRule type="iconSet" priority="1">
      <iconSet>
        <cfvo type="percent" val="0"/>
        <cfvo type="num" val="2"/>
        <cfvo type="num" val="3"/>
      </iconSet>
    </cfRule>
    <cfRule type="iconSet" priority="2">
      <iconSet>
        <cfvo type="percent" val="0"/>
        <cfvo type="percent" val="33"/>
        <cfvo type="percent" val="67"/>
      </iconSet>
    </cfRule>
  </conditionalFormatting>
  <conditionalFormatting sqref="C30:C32 D29:Q32">
    <cfRule type="iconSet" priority="3">
      <iconSet>
        <cfvo type="percent" val="0"/>
        <cfvo type="num" val="2"/>
        <cfvo type="num" val="3"/>
      </iconSet>
    </cfRule>
    <cfRule type="iconSet" priority="4">
      <iconSet>
        <cfvo type="percent" val="0"/>
        <cfvo type="num" val="2"/>
        <cfvo type="num" val="3"/>
      </iconSet>
    </cfRule>
  </conditionalFormatting>
  <dataValidations count="1">
    <dataValidation type="list" showInputMessage="1" showErrorMessage="1" sqref="C34:Q59 C14:Q19 C21:Q26 C28:Q32" xr:uid="{00000000-0002-0000-0000-000002000000}">
      <formula1>Ranking</formula1>
    </dataValidation>
  </dataValidations>
  <printOptions horizontalCentered="1"/>
  <pageMargins left="0.17" right="0.18" top="0.27" bottom="0.21" header="0.17" footer="0.18"/>
  <pageSetup paperSize="5" scale="93"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H63"/>
  <sheetViews>
    <sheetView zoomScale="55" zoomScaleNormal="55" workbookViewId="0">
      <selection activeCell="D12" sqref="D12"/>
    </sheetView>
  </sheetViews>
  <sheetFormatPr defaultColWidth="11.453125" defaultRowHeight="13.5" x14ac:dyDescent="0.25"/>
  <cols>
    <col min="1" max="1" width="5.1796875" style="21" customWidth="1"/>
    <col min="2" max="2" width="35.81640625" style="21" customWidth="1"/>
    <col min="3" max="3" width="13" style="21" customWidth="1"/>
    <col min="4" max="4" width="15.81640625" style="21" customWidth="1"/>
    <col min="5" max="5" width="12.453125" style="21" customWidth="1"/>
    <col min="6" max="6" width="18.26953125" style="21" customWidth="1"/>
    <col min="7" max="7" width="9.54296875" style="21" customWidth="1"/>
    <col min="8" max="8" width="12.54296875" style="21" customWidth="1"/>
    <col min="9" max="16384" width="11.453125" style="21"/>
  </cols>
  <sheetData>
    <row r="1" spans="2:8" ht="13.5" customHeight="1" x14ac:dyDescent="0.45">
      <c r="B1" s="20"/>
    </row>
    <row r="2" spans="2:8" ht="13.5" customHeight="1" thickBot="1" x14ac:dyDescent="0.35">
      <c r="B2" s="22" t="s">
        <v>65</v>
      </c>
    </row>
    <row r="3" spans="2:8" ht="13.5" customHeight="1" x14ac:dyDescent="0.25">
      <c r="F3" s="113" t="s">
        <v>33</v>
      </c>
      <c r="G3" s="114"/>
    </row>
    <row r="4" spans="2:8" ht="36" customHeight="1" x14ac:dyDescent="0.25">
      <c r="B4" s="111" t="s">
        <v>78</v>
      </c>
      <c r="C4" s="111"/>
      <c r="D4" s="111"/>
      <c r="E4" s="112"/>
      <c r="F4" s="30" t="s">
        <v>34</v>
      </c>
      <c r="G4" s="31">
        <v>3</v>
      </c>
    </row>
    <row r="5" spans="2:8" ht="34.75" customHeight="1" x14ac:dyDescent="0.25">
      <c r="B5" s="111"/>
      <c r="C5" s="111"/>
      <c r="D5" s="111"/>
      <c r="E5" s="112"/>
      <c r="F5" s="32" t="s">
        <v>35</v>
      </c>
      <c r="G5" s="33">
        <v>2</v>
      </c>
    </row>
    <row r="6" spans="2:8" ht="35.5" customHeight="1" x14ac:dyDescent="0.25">
      <c r="B6" s="111"/>
      <c r="C6" s="111"/>
      <c r="D6" s="111"/>
      <c r="E6" s="112"/>
      <c r="F6" s="34" t="s">
        <v>66</v>
      </c>
      <c r="G6" s="35">
        <v>1</v>
      </c>
    </row>
    <row r="7" spans="2:8" ht="6" customHeight="1" x14ac:dyDescent="0.25">
      <c r="B7" s="23"/>
      <c r="C7" s="23"/>
      <c r="D7" s="23"/>
      <c r="E7" s="23"/>
    </row>
    <row r="8" spans="2:8" ht="5.25" customHeight="1" x14ac:dyDescent="0.25">
      <c r="B8" s="23"/>
      <c r="C8" s="23"/>
      <c r="D8" s="23"/>
      <c r="E8" s="23"/>
    </row>
    <row r="9" spans="2:8" ht="4.5" customHeight="1" x14ac:dyDescent="0.25"/>
    <row r="10" spans="2:8" ht="23.5" thickBot="1" x14ac:dyDescent="0.3">
      <c r="C10" s="24" t="s">
        <v>67</v>
      </c>
      <c r="D10" s="53" t="s">
        <v>68</v>
      </c>
      <c r="E10" s="54" t="s">
        <v>69</v>
      </c>
      <c r="F10" s="25" t="s">
        <v>70</v>
      </c>
      <c r="G10" s="25" t="s">
        <v>71</v>
      </c>
      <c r="H10" s="25" t="s">
        <v>72</v>
      </c>
    </row>
    <row r="11" spans="2:8" ht="14" x14ac:dyDescent="0.3">
      <c r="B11" s="57" t="str">
        <f>'Skills Matrix'!B13</f>
        <v>Values</v>
      </c>
      <c r="C11" s="65"/>
      <c r="D11" s="66"/>
      <c r="E11" s="66"/>
      <c r="F11" s="66"/>
      <c r="G11" s="66"/>
      <c r="H11" s="66"/>
    </row>
    <row r="12" spans="2:8" ht="14" x14ac:dyDescent="0.3">
      <c r="B12" s="68" t="str">
        <f>'Skills Matrix'!B14</f>
        <v>tbc</v>
      </c>
      <c r="C12" s="16"/>
      <c r="D12" s="72" t="str">
        <f>'Skills Matrix'!T14</f>
        <v>tbc</v>
      </c>
      <c r="E12" s="16"/>
      <c r="F12" s="71"/>
      <c r="G12" s="71"/>
      <c r="H12" s="71"/>
    </row>
    <row r="13" spans="2:8" ht="14" x14ac:dyDescent="0.3">
      <c r="B13" s="68" t="str">
        <f>'Skills Matrix'!B15</f>
        <v>tbc</v>
      </c>
      <c r="C13" s="16"/>
      <c r="D13" s="72" t="str">
        <f>'Skills Matrix'!T15</f>
        <v>tbc</v>
      </c>
      <c r="E13" s="16"/>
      <c r="F13" s="71"/>
      <c r="G13" s="71"/>
      <c r="H13" s="71"/>
    </row>
    <row r="14" spans="2:8" ht="14" x14ac:dyDescent="0.3">
      <c r="B14" s="68" t="str">
        <f>'Skills Matrix'!B16</f>
        <v>tbc</v>
      </c>
      <c r="C14" s="16"/>
      <c r="D14" s="72" t="str">
        <f>'Skills Matrix'!T16</f>
        <v>tbc</v>
      </c>
      <c r="E14" s="16"/>
      <c r="F14" s="71"/>
      <c r="G14" s="71"/>
      <c r="H14" s="71"/>
    </row>
    <row r="15" spans="2:8" ht="14" x14ac:dyDescent="0.3">
      <c r="B15" s="68" t="str">
        <f>'Skills Matrix'!B17</f>
        <v>tbc</v>
      </c>
      <c r="C15" s="16"/>
      <c r="D15" s="72" t="str">
        <f>'Skills Matrix'!T17</f>
        <v>tbc</v>
      </c>
      <c r="E15" s="16"/>
      <c r="F15" s="71"/>
      <c r="G15" s="71"/>
      <c r="H15" s="71"/>
    </row>
    <row r="16" spans="2:8" ht="14" x14ac:dyDescent="0.3">
      <c r="B16" s="69" t="str">
        <f>'Skills Matrix'!B18</f>
        <v>tbc</v>
      </c>
      <c r="C16" s="16"/>
      <c r="D16" s="72" t="str">
        <f>'Skills Matrix'!T18</f>
        <v>tbc</v>
      </c>
      <c r="E16" s="16"/>
      <c r="F16" s="71"/>
      <c r="G16" s="71"/>
      <c r="H16" s="71"/>
    </row>
    <row r="17" spans="2:8" ht="14" x14ac:dyDescent="0.3">
      <c r="B17" s="70" t="str">
        <f>'Skills Matrix'!B19</f>
        <v>tbc</v>
      </c>
      <c r="C17" s="16"/>
      <c r="D17" s="78" t="str">
        <f>'Skills Matrix'!T19</f>
        <v>tbc</v>
      </c>
      <c r="E17" s="16"/>
      <c r="F17" s="77"/>
      <c r="G17" s="77"/>
      <c r="H17" s="77"/>
    </row>
    <row r="18" spans="2:8" x14ac:dyDescent="0.25">
      <c r="B18" s="81" t="str">
        <f>'Skills Matrix'!B20</f>
        <v>Moral Compass</v>
      </c>
      <c r="C18" s="66"/>
      <c r="D18" s="66"/>
      <c r="E18" s="66"/>
      <c r="F18" s="66"/>
      <c r="G18" s="66"/>
      <c r="H18" s="66"/>
    </row>
    <row r="19" spans="2:8" x14ac:dyDescent="0.25">
      <c r="B19" s="58" t="str">
        <f>'Skills Matrix'!B21</f>
        <v>Proudly Female</v>
      </c>
      <c r="C19" s="16"/>
      <c r="D19" s="80" t="str">
        <f>'Skills Matrix'!T21</f>
        <v>tbc</v>
      </c>
      <c r="E19" s="16"/>
      <c r="F19" s="79"/>
      <c r="G19" s="79"/>
      <c r="H19" s="79"/>
    </row>
    <row r="20" spans="2:8" x14ac:dyDescent="0.25">
      <c r="B20" s="59" t="str">
        <f>'Skills Matrix'!B22</f>
        <v>Dedicated to Difference</v>
      </c>
      <c r="C20" s="16"/>
      <c r="D20" s="72" t="str">
        <f>'Skills Matrix'!T22</f>
        <v>tbc</v>
      </c>
      <c r="E20" s="16"/>
      <c r="F20" s="71"/>
      <c r="G20" s="71"/>
      <c r="H20" s="71"/>
    </row>
    <row r="21" spans="2:8" x14ac:dyDescent="0.25">
      <c r="B21" s="59" t="str">
        <f>'Skills Matrix'!B23</f>
        <v>Driven by Insight</v>
      </c>
      <c r="C21" s="16"/>
      <c r="D21" s="72" t="str">
        <f>'Skills Matrix'!T23</f>
        <v>tbc</v>
      </c>
      <c r="E21" s="16"/>
      <c r="F21" s="71"/>
      <c r="G21" s="71"/>
      <c r="H21" s="71"/>
    </row>
    <row r="22" spans="2:8" x14ac:dyDescent="0.25">
      <c r="B22" s="59" t="str">
        <f>'Skills Matrix'!B24</f>
        <v>People Centred</v>
      </c>
      <c r="C22" s="16"/>
      <c r="D22" s="72" t="str">
        <f>'Skills Matrix'!T24</f>
        <v>tbc</v>
      </c>
      <c r="E22" s="16"/>
      <c r="F22" s="71"/>
      <c r="G22" s="71"/>
      <c r="H22" s="71"/>
    </row>
    <row r="23" spans="2:8" x14ac:dyDescent="0.25">
      <c r="B23" s="59" t="str">
        <f>'Skills Matrix'!B25</f>
        <v>Consciously Sustainable</v>
      </c>
      <c r="C23" s="16"/>
      <c r="D23" s="72" t="str">
        <f>'Skills Matrix'!T25</f>
        <v>tbc</v>
      </c>
      <c r="E23" s="16"/>
      <c r="F23" s="71"/>
      <c r="G23" s="71"/>
      <c r="H23" s="71"/>
    </row>
    <row r="24" spans="2:8" x14ac:dyDescent="0.25">
      <c r="B24" s="59" t="str">
        <f>'Skills Matrix'!B26</f>
        <v>Endlessly Innovating</v>
      </c>
      <c r="C24" s="16"/>
      <c r="D24" s="78" t="str">
        <f>'Skills Matrix'!T26</f>
        <v>tbc</v>
      </c>
      <c r="E24" s="16"/>
      <c r="F24" s="77"/>
      <c r="G24" s="77"/>
      <c r="H24" s="77"/>
    </row>
    <row r="25" spans="2:8" x14ac:dyDescent="0.25">
      <c r="B25" s="60" t="str">
        <f>'Skills Matrix'!B27</f>
        <v>General Skills</v>
      </c>
      <c r="C25" s="66"/>
      <c r="D25" s="82"/>
      <c r="E25" s="66"/>
      <c r="F25" s="66"/>
      <c r="G25" s="66"/>
      <c r="H25" s="66"/>
    </row>
    <row r="26" spans="2:8" x14ac:dyDescent="0.25">
      <c r="B26" s="61" t="str">
        <f>'Skills Matrix'!B28</f>
        <v>Communication</v>
      </c>
      <c r="C26" s="16"/>
      <c r="D26" s="80" t="str">
        <f>'Skills Matrix'!T28</f>
        <v>tbc</v>
      </c>
      <c r="E26" s="16"/>
      <c r="F26" s="79"/>
      <c r="G26" s="79"/>
      <c r="H26" s="79"/>
    </row>
    <row r="27" spans="2:8" x14ac:dyDescent="0.25">
      <c r="B27" s="61" t="str">
        <f>'Skills Matrix'!B29</f>
        <v>Teamwork</v>
      </c>
      <c r="C27" s="16"/>
      <c r="D27" s="72" t="str">
        <f>'Skills Matrix'!T29</f>
        <v>tbc</v>
      </c>
      <c r="E27" s="16"/>
      <c r="F27" s="71"/>
      <c r="G27" s="71"/>
      <c r="H27" s="71"/>
    </row>
    <row r="28" spans="2:8" x14ac:dyDescent="0.25">
      <c r="B28" s="61" t="str">
        <f>'Skills Matrix'!B30</f>
        <v>Adaptability</v>
      </c>
      <c r="C28" s="16"/>
      <c r="D28" s="72" t="str">
        <f>'Skills Matrix'!T30</f>
        <v>tbc</v>
      </c>
      <c r="E28" s="16"/>
      <c r="F28" s="71"/>
      <c r="G28" s="71"/>
      <c r="H28" s="71"/>
    </row>
    <row r="29" spans="2:8" x14ac:dyDescent="0.25">
      <c r="B29" s="61" t="str">
        <f>'Skills Matrix'!B31</f>
        <v>Problem-solving</v>
      </c>
      <c r="C29" s="16"/>
      <c r="D29" s="72" t="str">
        <f>'Skills Matrix'!T31</f>
        <v>tbc</v>
      </c>
      <c r="E29" s="16"/>
      <c r="F29" s="71"/>
      <c r="G29" s="71"/>
      <c r="H29" s="71"/>
    </row>
    <row r="30" spans="2:8" ht="14" thickBot="1" x14ac:dyDescent="0.3">
      <c r="B30" s="61" t="str">
        <f>'Skills Matrix'!B32</f>
        <v>Creatitivty</v>
      </c>
      <c r="C30" s="16"/>
      <c r="D30" s="72" t="str">
        <f>'Skills Matrix'!T32</f>
        <v>tbc</v>
      </c>
      <c r="E30" s="16"/>
      <c r="F30" s="71"/>
      <c r="G30" s="71"/>
      <c r="H30" s="71"/>
    </row>
    <row r="31" spans="2:8" x14ac:dyDescent="0.25">
      <c r="B31" s="36" t="str">
        <f>'Skills Matrix'!B33</f>
        <v>Professional Skills &amp; Experience</v>
      </c>
      <c r="C31" s="67"/>
      <c r="D31" s="52"/>
      <c r="E31" s="52"/>
      <c r="F31" s="50"/>
      <c r="G31" s="50"/>
      <c r="H31" s="50"/>
    </row>
    <row r="32" spans="2:8" s="26" customFormat="1" x14ac:dyDescent="0.25">
      <c r="B32" s="15" t="str">
        <f>'Skills Matrix'!B34</f>
        <v>Business and Income Generation</v>
      </c>
      <c r="C32" s="37"/>
      <c r="D32" s="73" t="str">
        <f>'Skills Matrix'!T34</f>
        <v>tbc</v>
      </c>
      <c r="E32" s="16"/>
      <c r="F32" s="55"/>
      <c r="G32" s="55"/>
      <c r="H32" s="55"/>
    </row>
    <row r="33" spans="2:8" s="26" customFormat="1" x14ac:dyDescent="0.25">
      <c r="B33" s="15" t="str">
        <f>'Skills Matrix'!B35</f>
        <v>Chair experience</v>
      </c>
      <c r="C33" s="37"/>
      <c r="D33" s="74" t="str">
        <f>'Skills Matrix'!T35</f>
        <v>tbc</v>
      </c>
      <c r="E33" s="16"/>
      <c r="F33" s="55"/>
      <c r="G33" s="55"/>
      <c r="H33" s="55"/>
    </row>
    <row r="34" spans="2:8" s="26" customFormat="1" x14ac:dyDescent="0.25">
      <c r="B34" s="15" t="str">
        <f>'Skills Matrix'!B36:B36</f>
        <v>Coaching</v>
      </c>
      <c r="C34" s="37"/>
      <c r="D34" s="74" t="str">
        <f>'Skills Matrix'!T36</f>
        <v>tbc</v>
      </c>
      <c r="E34" s="16"/>
      <c r="F34" s="55"/>
      <c r="G34" s="55"/>
      <c r="H34" s="55"/>
    </row>
    <row r="35" spans="2:8" s="26" customFormat="1" x14ac:dyDescent="0.25">
      <c r="B35" s="15" t="str">
        <f>'Skills Matrix'!B37:B37</f>
        <v>Communications &amp; Marketing</v>
      </c>
      <c r="C35" s="37"/>
      <c r="D35" s="74" t="str">
        <f>'Skills Matrix'!T37</f>
        <v>tbc</v>
      </c>
      <c r="E35" s="16"/>
      <c r="F35" s="55"/>
      <c r="G35" s="55"/>
      <c r="H35" s="55"/>
    </row>
    <row r="36" spans="2:8" x14ac:dyDescent="0.25">
      <c r="B36" s="15" t="str">
        <f>'Skills Matrix'!B38:B38</f>
        <v>Competition Delivery</v>
      </c>
      <c r="C36" s="37"/>
      <c r="D36" s="74" t="str">
        <f>'Skills Matrix'!T38</f>
        <v>tbc</v>
      </c>
      <c r="E36" s="16"/>
      <c r="F36" s="56"/>
      <c r="G36" s="56"/>
      <c r="H36" s="56"/>
    </row>
    <row r="37" spans="2:8" x14ac:dyDescent="0.25">
      <c r="B37" s="15" t="str">
        <f>'Skills Matrix'!B39:B39</f>
        <v>Conflict Management</v>
      </c>
      <c r="C37" s="37"/>
      <c r="D37" s="74" t="str">
        <f>'Skills Matrix'!T39</f>
        <v>tbc</v>
      </c>
      <c r="E37" s="51"/>
      <c r="F37" s="56"/>
      <c r="G37" s="56"/>
      <c r="H37" s="56"/>
    </row>
    <row r="38" spans="2:8" x14ac:dyDescent="0.25">
      <c r="B38" s="15" t="str">
        <f>'Skills Matrix'!B40:B40</f>
        <v>Equality, Diversity &amp; Inclusion</v>
      </c>
      <c r="C38" s="37"/>
      <c r="D38" s="74" t="str">
        <f>'Skills Matrix'!T40</f>
        <v>tbc</v>
      </c>
      <c r="E38" s="51"/>
      <c r="F38" s="56"/>
      <c r="G38" s="56"/>
      <c r="H38" s="56"/>
    </row>
    <row r="39" spans="2:8" x14ac:dyDescent="0.25">
      <c r="B39" s="15" t="str">
        <f>'Skills Matrix'!B41:B41</f>
        <v>Event Management</v>
      </c>
      <c r="C39" s="37"/>
      <c r="D39" s="74" t="str">
        <f>'Skills Matrix'!T41</f>
        <v>tbc</v>
      </c>
      <c r="E39" s="16"/>
      <c r="F39" s="56"/>
      <c r="G39" s="56"/>
      <c r="H39" s="56"/>
    </row>
    <row r="40" spans="2:8" x14ac:dyDescent="0.25">
      <c r="B40" s="15" t="str">
        <f>'Skills Matrix'!B42:B42</f>
        <v>Facilities</v>
      </c>
      <c r="C40" s="37"/>
      <c r="D40" s="74" t="str">
        <f>'Skills Matrix'!T42</f>
        <v>tbc</v>
      </c>
      <c r="E40" s="16"/>
      <c r="F40" s="56"/>
      <c r="G40" s="56"/>
      <c r="H40" s="56"/>
    </row>
    <row r="41" spans="2:8" x14ac:dyDescent="0.25">
      <c r="B41" s="15" t="str">
        <f>'Skills Matrix'!B43:B43</f>
        <v>Financial planning</v>
      </c>
      <c r="C41" s="37"/>
      <c r="D41" s="74" t="str">
        <f>'Skills Matrix'!T43</f>
        <v>tbc</v>
      </c>
      <c r="E41" s="16"/>
      <c r="F41" s="56"/>
      <c r="G41" s="56"/>
      <c r="H41" s="56"/>
    </row>
    <row r="42" spans="2:8" x14ac:dyDescent="0.25">
      <c r="B42" s="15" t="str">
        <f>'Skills Matrix'!B44:B44</f>
        <v>Governance</v>
      </c>
      <c r="C42" s="37"/>
      <c r="D42" s="74" t="str">
        <f>'Skills Matrix'!T44</f>
        <v>tbc</v>
      </c>
      <c r="E42" s="16"/>
      <c r="F42" s="56"/>
      <c r="G42" s="56"/>
      <c r="H42" s="56"/>
    </row>
    <row r="43" spans="2:8" x14ac:dyDescent="0.25">
      <c r="B43" s="15" t="str">
        <f>'Skills Matrix'!B45:B45</f>
        <v>Human Resources</v>
      </c>
      <c r="C43" s="37"/>
      <c r="D43" s="74" t="str">
        <f>'Skills Matrix'!T45</f>
        <v>tbc</v>
      </c>
      <c r="E43" s="16"/>
      <c r="F43" s="56"/>
      <c r="G43" s="56"/>
      <c r="H43" s="56"/>
    </row>
    <row r="44" spans="2:8" x14ac:dyDescent="0.25">
      <c r="B44" s="15" t="str">
        <f>'Skills Matrix'!B46:B46</f>
        <v>Leadership</v>
      </c>
      <c r="C44" s="37"/>
      <c r="D44" s="74" t="str">
        <f>'Skills Matrix'!T46</f>
        <v>tbc</v>
      </c>
      <c r="E44" s="51"/>
      <c r="F44" s="56"/>
      <c r="G44" s="56"/>
      <c r="H44" s="56"/>
    </row>
    <row r="45" spans="2:8" x14ac:dyDescent="0.25">
      <c r="B45" s="15" t="str">
        <f>'Skills Matrix'!B47:B47</f>
        <v>Legal</v>
      </c>
      <c r="C45" s="37"/>
      <c r="D45" s="74" t="str">
        <f>'Skills Matrix'!T47</f>
        <v>tbc</v>
      </c>
      <c r="E45" s="51"/>
      <c r="F45" s="56"/>
      <c r="G45" s="56"/>
      <c r="H45" s="56"/>
    </row>
    <row r="46" spans="2:8" x14ac:dyDescent="0.25">
      <c r="B46" s="15" t="str">
        <f>'Skills Matrix'!B48:B48</f>
        <v>Local Government</v>
      </c>
      <c r="C46" s="37"/>
      <c r="D46" s="74" t="str">
        <f>'Skills Matrix'!T48</f>
        <v>tbc</v>
      </c>
      <c r="E46" s="51"/>
      <c r="F46" s="56"/>
      <c r="G46" s="56"/>
      <c r="H46" s="56"/>
    </row>
    <row r="47" spans="2:8" x14ac:dyDescent="0.25">
      <c r="B47" s="15" t="str">
        <f>'Skills Matrix'!B49:B49</f>
        <v>Membership</v>
      </c>
      <c r="C47" s="37"/>
      <c r="D47" s="74" t="str">
        <f>'Skills Matrix'!T49</f>
        <v>tbc</v>
      </c>
      <c r="E47" s="51"/>
      <c r="F47" s="56"/>
      <c r="G47" s="56"/>
      <c r="H47" s="56"/>
    </row>
    <row r="48" spans="2:8" x14ac:dyDescent="0.25">
      <c r="B48" s="15" t="str">
        <f>'Skills Matrix'!B50:B50</f>
        <v>Netball Specific Expertise</v>
      </c>
      <c r="C48" s="37"/>
      <c r="D48" s="74" t="str">
        <f>'Skills Matrix'!T50</f>
        <v>tbc</v>
      </c>
      <c r="E48" s="51"/>
      <c r="F48" s="56"/>
      <c r="G48" s="56"/>
      <c r="H48" s="56"/>
    </row>
    <row r="49" spans="2:8" x14ac:dyDescent="0.25">
      <c r="B49" s="15" t="str">
        <f>'Skills Matrix'!B51:B51</f>
        <v>Officiating</v>
      </c>
      <c r="C49" s="37"/>
      <c r="D49" s="74" t="str">
        <f>'Skills Matrix'!T51</f>
        <v>tbc</v>
      </c>
      <c r="E49" s="51"/>
      <c r="F49" s="56"/>
      <c r="G49" s="56"/>
      <c r="H49" s="56"/>
    </row>
    <row r="50" spans="2:8" x14ac:dyDescent="0.25">
      <c r="B50" s="15" t="str">
        <f>'Skills Matrix'!B52:B52</f>
        <v>Performance / Talent</v>
      </c>
      <c r="C50" s="37"/>
      <c r="D50" s="74" t="str">
        <f>'Skills Matrix'!T52</f>
        <v>tbc</v>
      </c>
      <c r="E50" s="51"/>
      <c r="F50" s="56"/>
      <c r="G50" s="56"/>
      <c r="H50" s="56"/>
    </row>
    <row r="51" spans="2:8" x14ac:dyDescent="0.25">
      <c r="B51" s="15" t="str">
        <f>'Skills Matrix'!B53:B53</f>
        <v xml:space="preserve">Public Funding </v>
      </c>
      <c r="C51" s="37"/>
      <c r="D51" s="74" t="str">
        <f>'Skills Matrix'!T53</f>
        <v>tbc</v>
      </c>
      <c r="E51" s="51"/>
      <c r="F51" s="56"/>
      <c r="G51" s="56"/>
      <c r="H51" s="56"/>
    </row>
    <row r="52" spans="2:8" x14ac:dyDescent="0.25">
      <c r="B52" s="15" t="str">
        <f>'Skills Matrix'!B54:B54</f>
        <v>Risk Management and audit</v>
      </c>
      <c r="C52" s="37"/>
      <c r="D52" s="74" t="str">
        <f>'Skills Matrix'!T54</f>
        <v>tbc</v>
      </c>
      <c r="E52" s="51"/>
      <c r="F52" s="56"/>
      <c r="G52" s="56"/>
      <c r="H52" s="56"/>
    </row>
    <row r="53" spans="2:8" x14ac:dyDescent="0.25">
      <c r="B53" s="46" t="str">
        <f>'Skills Matrix'!B55:B55</f>
        <v>Safeguarding</v>
      </c>
      <c r="C53" s="37"/>
      <c r="D53" s="75" t="str">
        <f>'Skills Matrix'!T55</f>
        <v>tbc</v>
      </c>
      <c r="E53" s="51"/>
      <c r="F53" s="56"/>
      <c r="G53" s="56"/>
      <c r="H53" s="56"/>
    </row>
    <row r="54" spans="2:8" x14ac:dyDescent="0.25">
      <c r="B54" s="46" t="str">
        <f>'Skills Matrix'!B56:B56</f>
        <v>Sport Development</v>
      </c>
      <c r="C54" s="37"/>
      <c r="D54" s="75" t="str">
        <f>'Skills Matrix'!T56</f>
        <v>tbc</v>
      </c>
      <c r="E54" s="51"/>
      <c r="F54" s="56"/>
      <c r="G54" s="56"/>
      <c r="H54" s="56"/>
    </row>
    <row r="55" spans="2:8" ht="14.5" x14ac:dyDescent="0.35">
      <c r="B55" s="47" t="str">
        <f>'Skills Matrix'!B57:B57</f>
        <v>Strategic Planning</v>
      </c>
      <c r="C55" s="37"/>
      <c r="D55" s="75" t="str">
        <f>'Skills Matrix'!T57</f>
        <v>tbc</v>
      </c>
      <c r="E55" s="51"/>
      <c r="F55" s="56"/>
      <c r="G55" s="56"/>
      <c r="H55" s="56"/>
    </row>
    <row r="56" spans="2:8" x14ac:dyDescent="0.25">
      <c r="B56" s="46" t="str">
        <f>'Skills Matrix'!B58:B58</f>
        <v>Technology/IT</v>
      </c>
      <c r="C56" s="37"/>
      <c r="D56" s="75" t="str">
        <f>'Skills Matrix'!T58</f>
        <v>tbc</v>
      </c>
      <c r="E56" s="51"/>
      <c r="F56" s="56"/>
      <c r="G56" s="56"/>
      <c r="H56" s="56"/>
    </row>
    <row r="57" spans="2:8" x14ac:dyDescent="0.25">
      <c r="B57" s="48" t="str">
        <f>'Skills Matrix'!B59:B59</f>
        <v>Volunteer Management</v>
      </c>
      <c r="C57" s="37"/>
      <c r="D57" s="75" t="str">
        <f>'Skills Matrix'!T59</f>
        <v>tbc</v>
      </c>
      <c r="E57" s="51"/>
      <c r="F57" s="56"/>
      <c r="G57" s="56"/>
      <c r="H57" s="56"/>
    </row>
    <row r="58" spans="2:8" x14ac:dyDescent="0.25">
      <c r="B58" s="27"/>
      <c r="C58" s="28"/>
      <c r="D58" s="28"/>
      <c r="E58" s="28"/>
    </row>
    <row r="59" spans="2:8" ht="23.25" customHeight="1" x14ac:dyDescent="0.25">
      <c r="B59" s="109"/>
      <c r="C59" s="110"/>
      <c r="D59" s="110"/>
      <c r="E59" s="110"/>
    </row>
    <row r="60" spans="2:8" x14ac:dyDescent="0.25">
      <c r="B60" s="27"/>
      <c r="C60" s="29"/>
      <c r="D60" s="29"/>
      <c r="E60" s="29"/>
    </row>
    <row r="61" spans="2:8" x14ac:dyDescent="0.25">
      <c r="B61" s="27"/>
    </row>
    <row r="62" spans="2:8" x14ac:dyDescent="0.25">
      <c r="B62" s="27"/>
    </row>
    <row r="63" spans="2:8" x14ac:dyDescent="0.25">
      <c r="B63" s="27"/>
    </row>
  </sheetData>
  <sheetProtection formatCells="0" formatColumns="0" formatRows="0" insertColumns="0" insertRows="0" insertHyperlinks="0" deleteColumns="0" deleteRows="0" selectLockedCells="1"/>
  <mergeCells count="3">
    <mergeCell ref="B59:E59"/>
    <mergeCell ref="B4:E6"/>
    <mergeCell ref="F3:G3"/>
  </mergeCells>
  <conditionalFormatting sqref="C32:D32 C33 D33:D57">
    <cfRule type="iconSet" priority="143">
      <iconSet>
        <cfvo type="percent" val="0"/>
        <cfvo type="num" val="2"/>
        <cfvo type="num" val="3"/>
      </iconSet>
    </cfRule>
    <cfRule type="iconSet" priority="144">
      <iconSet>
        <cfvo type="percent" val="0"/>
        <cfvo type="num" val="2"/>
        <cfvo type="num" val="3"/>
      </iconSet>
    </cfRule>
  </conditionalFormatting>
  <conditionalFormatting sqref="C34:C57 E37:E38 D32:D57 E44:E57">
    <cfRule type="iconSet" priority="195">
      <iconSet>
        <cfvo type="percent" val="0"/>
        <cfvo type="num" val="2"/>
        <cfvo type="num" val="3"/>
      </iconSet>
    </cfRule>
    <cfRule type="iconSet" priority="196">
      <iconSet>
        <cfvo type="percent" val="0"/>
        <cfvo type="num" val="2"/>
        <cfvo type="num" val="3"/>
      </iconSet>
    </cfRule>
  </conditionalFormatting>
  <conditionalFormatting sqref="E37:E38 E44:E57">
    <cfRule type="iconSet" priority="199">
      <iconSet>
        <cfvo type="percent" val="0"/>
        <cfvo type="num" val="2"/>
        <cfvo type="num" val="3"/>
      </iconSet>
    </cfRule>
    <cfRule type="iconSet" priority="200">
      <iconSet>
        <cfvo type="percent" val="0"/>
        <cfvo type="num" val="2"/>
        <cfvo type="num" val="3"/>
      </iconSet>
    </cfRule>
  </conditionalFormatting>
  <conditionalFormatting sqref="C35:C37">
    <cfRule type="iconSet" priority="107">
      <iconSet>
        <cfvo type="percent" val="0"/>
        <cfvo type="num" val="2"/>
        <cfvo type="num" val="3"/>
      </iconSet>
    </cfRule>
    <cfRule type="iconSet" priority="108">
      <iconSet>
        <cfvo type="percent" val="0"/>
        <cfvo type="num" val="2"/>
        <cfvo type="num" val="3"/>
      </iconSet>
    </cfRule>
  </conditionalFormatting>
  <conditionalFormatting sqref="C34">
    <cfRule type="iconSet" priority="105">
      <iconSet>
        <cfvo type="percent" val="0"/>
        <cfvo type="num" val="2"/>
        <cfvo type="num" val="3"/>
      </iconSet>
    </cfRule>
    <cfRule type="iconSet" priority="106">
      <iconSet>
        <cfvo type="percent" val="0"/>
        <cfvo type="num" val="2"/>
        <cfvo type="num" val="3"/>
      </iconSet>
    </cfRule>
  </conditionalFormatting>
  <conditionalFormatting sqref="C32:C33">
    <cfRule type="iconSet" priority="103">
      <iconSet>
        <cfvo type="percent" val="0"/>
        <cfvo type="num" val="2"/>
        <cfvo type="num" val="3"/>
      </iconSet>
    </cfRule>
    <cfRule type="iconSet" priority="104">
      <iconSet>
        <cfvo type="percent" val="0"/>
        <cfvo type="num" val="2"/>
        <cfvo type="num" val="3"/>
      </iconSet>
    </cfRule>
  </conditionalFormatting>
  <conditionalFormatting sqref="C38">
    <cfRule type="iconSet" priority="99">
      <iconSet>
        <cfvo type="percent" val="0"/>
        <cfvo type="num" val="2"/>
        <cfvo type="num" val="3"/>
      </iconSet>
    </cfRule>
    <cfRule type="iconSet" priority="100">
      <iconSet>
        <cfvo type="percent" val="0"/>
        <cfvo type="num" val="2"/>
        <cfvo type="num" val="3"/>
      </iconSet>
    </cfRule>
  </conditionalFormatting>
  <conditionalFormatting sqref="C39:C45">
    <cfRule type="iconSet" priority="97">
      <iconSet>
        <cfvo type="percent" val="0"/>
        <cfvo type="num" val="2"/>
        <cfvo type="num" val="3"/>
      </iconSet>
    </cfRule>
    <cfRule type="iconSet" priority="98">
      <iconSet>
        <cfvo type="percent" val="0"/>
        <cfvo type="num" val="2"/>
        <cfvo type="num" val="3"/>
      </iconSet>
    </cfRule>
  </conditionalFormatting>
  <conditionalFormatting sqref="C46:C57">
    <cfRule type="iconSet" priority="95">
      <iconSet>
        <cfvo type="percent" val="0"/>
        <cfvo type="num" val="2"/>
        <cfvo type="num" val="3"/>
      </iconSet>
    </cfRule>
    <cfRule type="iconSet" priority="96">
      <iconSet>
        <cfvo type="percent" val="0"/>
        <cfvo type="num" val="2"/>
        <cfvo type="num" val="3"/>
      </iconSet>
    </cfRule>
  </conditionalFormatting>
  <conditionalFormatting sqref="E12">
    <cfRule type="iconSet" priority="77">
      <iconSet>
        <cfvo type="percent" val="0"/>
        <cfvo type="num" val="2"/>
        <cfvo type="num" val="3"/>
      </iconSet>
    </cfRule>
    <cfRule type="iconSet" priority="78">
      <iconSet>
        <cfvo type="percent" val="0"/>
        <cfvo type="percent" val="33"/>
        <cfvo type="percent" val="67"/>
      </iconSet>
    </cfRule>
  </conditionalFormatting>
  <conditionalFormatting sqref="E13">
    <cfRule type="iconSet" priority="75">
      <iconSet>
        <cfvo type="percent" val="0"/>
        <cfvo type="num" val="2"/>
        <cfvo type="num" val="3"/>
      </iconSet>
    </cfRule>
    <cfRule type="iconSet" priority="76">
      <iconSet>
        <cfvo type="percent" val="0"/>
        <cfvo type="percent" val="33"/>
        <cfvo type="percent" val="67"/>
      </iconSet>
    </cfRule>
  </conditionalFormatting>
  <conditionalFormatting sqref="E14:E16">
    <cfRule type="iconSet" priority="79">
      <iconSet>
        <cfvo type="percent" val="0"/>
        <cfvo type="num" val="2"/>
        <cfvo type="num" val="3"/>
      </iconSet>
    </cfRule>
    <cfRule type="iconSet" priority="80">
      <iconSet>
        <cfvo type="percent" val="0"/>
        <cfvo type="num" val="2"/>
        <cfvo type="num" val="3"/>
      </iconSet>
    </cfRule>
  </conditionalFormatting>
  <conditionalFormatting sqref="E13:E16">
    <cfRule type="iconSet" priority="81">
      <iconSet>
        <cfvo type="percent" val="0"/>
        <cfvo type="num" val="2"/>
        <cfvo type="num" val="3"/>
      </iconSet>
    </cfRule>
    <cfRule type="iconSet" priority="82">
      <iconSet>
        <cfvo type="percent" val="0"/>
        <cfvo type="percent" val="33"/>
        <cfvo type="percent" val="67"/>
      </iconSet>
    </cfRule>
  </conditionalFormatting>
  <conditionalFormatting sqref="E17">
    <cfRule type="iconSet" priority="73">
      <iconSet>
        <cfvo type="percent" val="0"/>
        <cfvo type="num" val="2"/>
        <cfvo type="num" val="3"/>
      </iconSet>
    </cfRule>
    <cfRule type="iconSet" priority="74">
      <iconSet>
        <cfvo type="percent" val="0"/>
        <cfvo type="percent" val="33"/>
        <cfvo type="percent" val="67"/>
      </iconSet>
    </cfRule>
  </conditionalFormatting>
  <conditionalFormatting sqref="E19">
    <cfRule type="iconSet" priority="67">
      <iconSet>
        <cfvo type="percent" val="0"/>
        <cfvo type="num" val="2"/>
        <cfvo type="num" val="3"/>
      </iconSet>
    </cfRule>
    <cfRule type="iconSet" priority="68">
      <iconSet>
        <cfvo type="percent" val="0"/>
        <cfvo type="percent" val="33"/>
        <cfvo type="percent" val="67"/>
      </iconSet>
    </cfRule>
  </conditionalFormatting>
  <conditionalFormatting sqref="E20">
    <cfRule type="iconSet" priority="65">
      <iconSet>
        <cfvo type="percent" val="0"/>
        <cfvo type="num" val="2"/>
        <cfvo type="num" val="3"/>
      </iconSet>
    </cfRule>
    <cfRule type="iconSet" priority="66">
      <iconSet>
        <cfvo type="percent" val="0"/>
        <cfvo type="percent" val="33"/>
        <cfvo type="percent" val="67"/>
      </iconSet>
    </cfRule>
  </conditionalFormatting>
  <conditionalFormatting sqref="E21:E23">
    <cfRule type="iconSet" priority="69">
      <iconSet>
        <cfvo type="percent" val="0"/>
        <cfvo type="num" val="2"/>
        <cfvo type="num" val="3"/>
      </iconSet>
    </cfRule>
    <cfRule type="iconSet" priority="70">
      <iconSet>
        <cfvo type="percent" val="0"/>
        <cfvo type="num" val="2"/>
        <cfvo type="num" val="3"/>
      </iconSet>
    </cfRule>
  </conditionalFormatting>
  <conditionalFormatting sqref="E20:E23">
    <cfRule type="iconSet" priority="71">
      <iconSet>
        <cfvo type="percent" val="0"/>
        <cfvo type="num" val="2"/>
        <cfvo type="num" val="3"/>
      </iconSet>
    </cfRule>
    <cfRule type="iconSet" priority="72">
      <iconSet>
        <cfvo type="percent" val="0"/>
        <cfvo type="percent" val="33"/>
        <cfvo type="percent" val="67"/>
      </iconSet>
    </cfRule>
  </conditionalFormatting>
  <conditionalFormatting sqref="E24">
    <cfRule type="iconSet" priority="63">
      <iconSet>
        <cfvo type="percent" val="0"/>
        <cfvo type="num" val="2"/>
        <cfvo type="num" val="3"/>
      </iconSet>
    </cfRule>
    <cfRule type="iconSet" priority="64">
      <iconSet>
        <cfvo type="percent" val="0"/>
        <cfvo type="percent" val="33"/>
        <cfvo type="percent" val="67"/>
      </iconSet>
    </cfRule>
  </conditionalFormatting>
  <conditionalFormatting sqref="E26">
    <cfRule type="iconSet" priority="57">
      <iconSet>
        <cfvo type="percent" val="0"/>
        <cfvo type="num" val="2"/>
        <cfvo type="num" val="3"/>
      </iconSet>
    </cfRule>
    <cfRule type="iconSet" priority="58">
      <iconSet>
        <cfvo type="percent" val="0"/>
        <cfvo type="percent" val="33"/>
        <cfvo type="percent" val="67"/>
      </iconSet>
    </cfRule>
  </conditionalFormatting>
  <conditionalFormatting sqref="E27">
    <cfRule type="iconSet" priority="55">
      <iconSet>
        <cfvo type="percent" val="0"/>
        <cfvo type="num" val="2"/>
        <cfvo type="num" val="3"/>
      </iconSet>
    </cfRule>
    <cfRule type="iconSet" priority="56">
      <iconSet>
        <cfvo type="percent" val="0"/>
        <cfvo type="percent" val="33"/>
        <cfvo type="percent" val="67"/>
      </iconSet>
    </cfRule>
  </conditionalFormatting>
  <conditionalFormatting sqref="E28:E30">
    <cfRule type="iconSet" priority="59">
      <iconSet>
        <cfvo type="percent" val="0"/>
        <cfvo type="num" val="2"/>
        <cfvo type="num" val="3"/>
      </iconSet>
    </cfRule>
    <cfRule type="iconSet" priority="60">
      <iconSet>
        <cfvo type="percent" val="0"/>
        <cfvo type="num" val="2"/>
        <cfvo type="num" val="3"/>
      </iconSet>
    </cfRule>
  </conditionalFormatting>
  <conditionalFormatting sqref="E27:E30">
    <cfRule type="iconSet" priority="61">
      <iconSet>
        <cfvo type="percent" val="0"/>
        <cfvo type="num" val="2"/>
        <cfvo type="num" val="3"/>
      </iconSet>
    </cfRule>
    <cfRule type="iconSet" priority="62">
      <iconSet>
        <cfvo type="percent" val="0"/>
        <cfvo type="percent" val="33"/>
        <cfvo type="percent" val="67"/>
      </iconSet>
    </cfRule>
  </conditionalFormatting>
  <conditionalFormatting sqref="C12">
    <cfRule type="iconSet" priority="39">
      <iconSet>
        <cfvo type="percent" val="0"/>
        <cfvo type="num" val="2"/>
        <cfvo type="num" val="3"/>
      </iconSet>
    </cfRule>
    <cfRule type="iconSet" priority="40">
      <iconSet>
        <cfvo type="percent" val="0"/>
        <cfvo type="percent" val="33"/>
        <cfvo type="percent" val="67"/>
      </iconSet>
    </cfRule>
  </conditionalFormatting>
  <conditionalFormatting sqref="C13">
    <cfRule type="iconSet" priority="37">
      <iconSet>
        <cfvo type="percent" val="0"/>
        <cfvo type="num" val="2"/>
        <cfvo type="num" val="3"/>
      </iconSet>
    </cfRule>
    <cfRule type="iconSet" priority="38">
      <iconSet>
        <cfvo type="percent" val="0"/>
        <cfvo type="percent" val="33"/>
        <cfvo type="percent" val="67"/>
      </iconSet>
    </cfRule>
  </conditionalFormatting>
  <conditionalFormatting sqref="C14:C16">
    <cfRule type="iconSet" priority="41">
      <iconSet>
        <cfvo type="percent" val="0"/>
        <cfvo type="num" val="2"/>
        <cfvo type="num" val="3"/>
      </iconSet>
    </cfRule>
    <cfRule type="iconSet" priority="42">
      <iconSet>
        <cfvo type="percent" val="0"/>
        <cfvo type="num" val="2"/>
        <cfvo type="num" val="3"/>
      </iconSet>
    </cfRule>
  </conditionalFormatting>
  <conditionalFormatting sqref="C13:C16">
    <cfRule type="iconSet" priority="43">
      <iconSet>
        <cfvo type="percent" val="0"/>
        <cfvo type="num" val="2"/>
        <cfvo type="num" val="3"/>
      </iconSet>
    </cfRule>
    <cfRule type="iconSet" priority="44">
      <iconSet>
        <cfvo type="percent" val="0"/>
        <cfvo type="percent" val="33"/>
        <cfvo type="percent" val="67"/>
      </iconSet>
    </cfRule>
  </conditionalFormatting>
  <conditionalFormatting sqref="C17">
    <cfRule type="iconSet" priority="35">
      <iconSet>
        <cfvo type="percent" val="0"/>
        <cfvo type="num" val="2"/>
        <cfvo type="num" val="3"/>
      </iconSet>
    </cfRule>
    <cfRule type="iconSet" priority="36">
      <iconSet>
        <cfvo type="percent" val="0"/>
        <cfvo type="percent" val="33"/>
        <cfvo type="percent" val="67"/>
      </iconSet>
    </cfRule>
  </conditionalFormatting>
  <conditionalFormatting sqref="C19">
    <cfRule type="iconSet" priority="29">
      <iconSet>
        <cfvo type="percent" val="0"/>
        <cfvo type="num" val="2"/>
        <cfvo type="num" val="3"/>
      </iconSet>
    </cfRule>
    <cfRule type="iconSet" priority="30">
      <iconSet>
        <cfvo type="percent" val="0"/>
        <cfvo type="percent" val="33"/>
        <cfvo type="percent" val="67"/>
      </iconSet>
    </cfRule>
  </conditionalFormatting>
  <conditionalFormatting sqref="C20">
    <cfRule type="iconSet" priority="27">
      <iconSet>
        <cfvo type="percent" val="0"/>
        <cfvo type="num" val="2"/>
        <cfvo type="num" val="3"/>
      </iconSet>
    </cfRule>
    <cfRule type="iconSet" priority="28">
      <iconSet>
        <cfvo type="percent" val="0"/>
        <cfvo type="percent" val="33"/>
        <cfvo type="percent" val="67"/>
      </iconSet>
    </cfRule>
  </conditionalFormatting>
  <conditionalFormatting sqref="C21:C23">
    <cfRule type="iconSet" priority="31">
      <iconSet>
        <cfvo type="percent" val="0"/>
        <cfvo type="num" val="2"/>
        <cfvo type="num" val="3"/>
      </iconSet>
    </cfRule>
    <cfRule type="iconSet" priority="32">
      <iconSet>
        <cfvo type="percent" val="0"/>
        <cfvo type="num" val="2"/>
        <cfvo type="num" val="3"/>
      </iconSet>
    </cfRule>
  </conditionalFormatting>
  <conditionalFormatting sqref="C20:C23">
    <cfRule type="iconSet" priority="33">
      <iconSet>
        <cfvo type="percent" val="0"/>
        <cfvo type="num" val="2"/>
        <cfvo type="num" val="3"/>
      </iconSet>
    </cfRule>
    <cfRule type="iconSet" priority="34">
      <iconSet>
        <cfvo type="percent" val="0"/>
        <cfvo type="percent" val="33"/>
        <cfvo type="percent" val="67"/>
      </iconSet>
    </cfRule>
  </conditionalFormatting>
  <conditionalFormatting sqref="C24">
    <cfRule type="iconSet" priority="25">
      <iconSet>
        <cfvo type="percent" val="0"/>
        <cfvo type="num" val="2"/>
        <cfvo type="num" val="3"/>
      </iconSet>
    </cfRule>
    <cfRule type="iconSet" priority="26">
      <iconSet>
        <cfvo type="percent" val="0"/>
        <cfvo type="percent" val="33"/>
        <cfvo type="percent" val="67"/>
      </iconSet>
    </cfRule>
  </conditionalFormatting>
  <conditionalFormatting sqref="C26">
    <cfRule type="iconSet" priority="19">
      <iconSet>
        <cfvo type="percent" val="0"/>
        <cfvo type="num" val="2"/>
        <cfvo type="num" val="3"/>
      </iconSet>
    </cfRule>
    <cfRule type="iconSet" priority="20">
      <iconSet>
        <cfvo type="percent" val="0"/>
        <cfvo type="percent" val="33"/>
        <cfvo type="percent" val="67"/>
      </iconSet>
    </cfRule>
  </conditionalFormatting>
  <conditionalFormatting sqref="C27">
    <cfRule type="iconSet" priority="17">
      <iconSet>
        <cfvo type="percent" val="0"/>
        <cfvo type="num" val="2"/>
        <cfvo type="num" val="3"/>
      </iconSet>
    </cfRule>
    <cfRule type="iconSet" priority="18">
      <iconSet>
        <cfvo type="percent" val="0"/>
        <cfvo type="percent" val="33"/>
        <cfvo type="percent" val="67"/>
      </iconSet>
    </cfRule>
  </conditionalFormatting>
  <conditionalFormatting sqref="C28:C30">
    <cfRule type="iconSet" priority="21">
      <iconSet>
        <cfvo type="percent" val="0"/>
        <cfvo type="num" val="2"/>
        <cfvo type="num" val="3"/>
      </iconSet>
    </cfRule>
    <cfRule type="iconSet" priority="22">
      <iconSet>
        <cfvo type="percent" val="0"/>
        <cfvo type="num" val="2"/>
        <cfvo type="num" val="3"/>
      </iconSet>
    </cfRule>
  </conditionalFormatting>
  <conditionalFormatting sqref="C27:C30">
    <cfRule type="iconSet" priority="23">
      <iconSet>
        <cfvo type="percent" val="0"/>
        <cfvo type="num" val="2"/>
        <cfvo type="num" val="3"/>
      </iconSet>
    </cfRule>
    <cfRule type="iconSet" priority="24">
      <iconSet>
        <cfvo type="percent" val="0"/>
        <cfvo type="percent" val="33"/>
        <cfvo type="percent" val="67"/>
      </iconSet>
    </cfRule>
  </conditionalFormatting>
  <conditionalFormatting sqref="E32">
    <cfRule type="iconSet" priority="11">
      <iconSet>
        <cfvo type="percent" val="0"/>
        <cfvo type="num" val="2"/>
        <cfvo type="num" val="3"/>
      </iconSet>
    </cfRule>
    <cfRule type="iconSet" priority="12">
      <iconSet>
        <cfvo type="percent" val="0"/>
        <cfvo type="percent" val="33"/>
        <cfvo type="percent" val="67"/>
      </iconSet>
    </cfRule>
  </conditionalFormatting>
  <conditionalFormatting sqref="E33">
    <cfRule type="iconSet" priority="9">
      <iconSet>
        <cfvo type="percent" val="0"/>
        <cfvo type="num" val="2"/>
        <cfvo type="num" val="3"/>
      </iconSet>
    </cfRule>
    <cfRule type="iconSet" priority="10">
      <iconSet>
        <cfvo type="percent" val="0"/>
        <cfvo type="percent" val="33"/>
        <cfvo type="percent" val="67"/>
      </iconSet>
    </cfRule>
  </conditionalFormatting>
  <conditionalFormatting sqref="E34:E36">
    <cfRule type="iconSet" priority="13">
      <iconSet>
        <cfvo type="percent" val="0"/>
        <cfvo type="num" val="2"/>
        <cfvo type="num" val="3"/>
      </iconSet>
    </cfRule>
    <cfRule type="iconSet" priority="14">
      <iconSet>
        <cfvo type="percent" val="0"/>
        <cfvo type="num" val="2"/>
        <cfvo type="num" val="3"/>
      </iconSet>
    </cfRule>
  </conditionalFormatting>
  <conditionalFormatting sqref="E33:E36">
    <cfRule type="iconSet" priority="15">
      <iconSet>
        <cfvo type="percent" val="0"/>
        <cfvo type="num" val="2"/>
        <cfvo type="num" val="3"/>
      </iconSet>
    </cfRule>
    <cfRule type="iconSet" priority="16">
      <iconSet>
        <cfvo type="percent" val="0"/>
        <cfvo type="percent" val="33"/>
        <cfvo type="percent" val="67"/>
      </iconSet>
    </cfRule>
  </conditionalFormatting>
  <conditionalFormatting sqref="E39">
    <cfRule type="iconSet" priority="7">
      <iconSet>
        <cfvo type="percent" val="0"/>
        <cfvo type="num" val="2"/>
        <cfvo type="num" val="3"/>
      </iconSet>
    </cfRule>
    <cfRule type="iconSet" priority="7">
      <iconSet>
        <cfvo type="percent" val="0"/>
        <cfvo type="percent" val="33"/>
        <cfvo type="percent" val="67"/>
      </iconSet>
    </cfRule>
  </conditionalFormatting>
  <conditionalFormatting sqref="E40">
    <cfRule type="iconSet" priority="5">
      <iconSet>
        <cfvo type="percent" val="0"/>
        <cfvo type="num" val="2"/>
        <cfvo type="num" val="3"/>
      </iconSet>
    </cfRule>
    <cfRule type="iconSet" priority="5">
      <iconSet>
        <cfvo type="percent" val="0"/>
        <cfvo type="percent" val="33"/>
        <cfvo type="percent" val="67"/>
      </iconSet>
    </cfRule>
  </conditionalFormatting>
  <conditionalFormatting sqref="E41:E43">
    <cfRule type="iconSet" priority="201">
      <iconSet>
        <cfvo type="percent" val="0"/>
        <cfvo type="num" val="2"/>
        <cfvo type="num" val="3"/>
      </iconSet>
    </cfRule>
    <cfRule type="iconSet" priority="6">
      <iconSet>
        <cfvo type="percent" val="0"/>
        <cfvo type="num" val="2"/>
        <cfvo type="num" val="3"/>
      </iconSet>
    </cfRule>
  </conditionalFormatting>
  <conditionalFormatting sqref="E40:E43">
    <cfRule type="iconSet" priority="202">
      <iconSet>
        <cfvo type="percent" val="0"/>
        <cfvo type="num" val="2"/>
        <cfvo type="num" val="3"/>
      </iconSet>
    </cfRule>
    <cfRule type="iconSet" priority="8">
      <iconSet>
        <cfvo type="percent" val="0"/>
        <cfvo type="percent" val="33"/>
        <cfvo type="percent" val="67"/>
      </iconSet>
    </cfRule>
  </conditionalFormatting>
  <dataValidations count="1">
    <dataValidation type="list" showInputMessage="1" showErrorMessage="1" sqref="E19:E24 C32:C57 E12:E17 E26:E30 C26:C30 C12:C17 C19:C24 E32:E57" xr:uid="{00000000-0002-0000-0100-000000000000}">
      <formula1>Ranking</formula1>
    </dataValidation>
  </dataValidations>
  <pageMargins left="0.38" right="0.32" top="0.63" bottom="0.27" header="0.17" footer="0.18"/>
  <pageSetup paperSize="5" scale="9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DE9747C4BB2264983E08E6516A41871" ma:contentTypeVersion="0" ma:contentTypeDescription="Create a new document." ma:contentTypeScope="" ma:versionID="80b8918962308d73f68aa9748194b2c5">
  <xsd:schema xmlns:xsd="http://www.w3.org/2001/XMLSchema" xmlns:xs="http://www.w3.org/2001/XMLSchema" xmlns:p="http://schemas.microsoft.com/office/2006/metadata/properties" targetNamespace="http://schemas.microsoft.com/office/2006/metadata/properties" ma:root="true" ma:fieldsID="bb55b157f7b9795b8c0ecd231585d21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353A32-1AAF-45AC-8503-0EBA8879182B}">
  <ds:schemaRefs>
    <ds:schemaRef ds:uri="http://schemas.microsoft.com/sharepoint/v3/contenttype/forms"/>
  </ds:schemaRefs>
</ds:datastoreItem>
</file>

<file path=customXml/itemProps2.xml><?xml version="1.0" encoding="utf-8"?>
<ds:datastoreItem xmlns:ds="http://schemas.openxmlformats.org/officeDocument/2006/customXml" ds:itemID="{2DA5B31B-495C-4BCF-B3C5-E42A5656FF7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1D38FCC-3B85-47DC-9563-5E0B04B22F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Board Demographics</vt:lpstr>
      <vt:lpstr>Skills Matrix</vt:lpstr>
      <vt:lpstr>Matrix Analysis</vt:lpstr>
      <vt:lpstr>'Matrix Analysis'!Name</vt:lpstr>
      <vt:lpstr>Name</vt:lpstr>
      <vt:lpstr>'Board Demographics'!Print_Area</vt:lpstr>
      <vt:lpstr>'Skills Matrix'!Print_Titles</vt:lpstr>
      <vt:lpstr>Ranking</vt:lpstr>
    </vt:vector>
  </TitlesOfParts>
  <Manager/>
  <Company>Deloitte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Sample not-for-profit board skills matrix</dc:title>
  <dc:subject/>
  <dc:creator>Cooper, Natalie Mariann</dc:creator>
  <cp:keywords/>
  <dc:description/>
  <cp:lastModifiedBy>Ezekiel Teya</cp:lastModifiedBy>
  <cp:revision/>
  <dcterms:created xsi:type="dcterms:W3CDTF">2010-05-20T21:01:36Z</dcterms:created>
  <dcterms:modified xsi:type="dcterms:W3CDTF">2022-05-04T13:48:18Z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0x010100EDE9747C4BB2264983E08E6516A41871</vt:lpwstr>
  </property>
  <property fmtid="{D5CDD505-2E9C-101B-9397-08002B2CF9AE}" pid="3" name="Order">
    <vt:r8>7100</vt:r8>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IsMyDocuments">
    <vt:bool>true</vt:bool>
  </property>
</Properties>
</file>